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DROGI\MŁAWA\UL.PLOCKA\UL.PLOCKA cz.2 2024\"/>
    </mc:Choice>
  </mc:AlternateContent>
  <xr:revisionPtr revIDLastSave="0" documentId="8_{49997D2E-2CA7-4023-96A5-0132901DF84A}" xr6:coauthVersionLast="47" xr6:coauthVersionMax="47" xr10:uidLastSave="{00000000-0000-0000-0000-000000000000}"/>
  <bookViews>
    <workbookView xWindow="1230" yWindow="510" windowWidth="16065" windowHeight="14865" xr2:uid="{D33C127E-9148-42DA-B22E-92EE812302E8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7" i="2" l="1"/>
  <c r="G195" i="2"/>
  <c r="G202" i="2"/>
  <c r="G212" i="2"/>
  <c r="G222" i="2"/>
  <c r="G179" i="2"/>
  <c r="G157" i="2"/>
  <c r="G176" i="2" s="1"/>
  <c r="G91" i="2"/>
  <c r="G118" i="2"/>
  <c r="G130" i="2"/>
  <c r="G142" i="2"/>
  <c r="G148" i="2"/>
  <c r="G80" i="2"/>
  <c r="G15" i="2"/>
  <c r="G27" i="2"/>
  <c r="G31" i="2"/>
  <c r="G52" i="2"/>
  <c r="G61" i="2"/>
  <c r="G65" i="2"/>
  <c r="G70" i="2"/>
  <c r="G10" i="2"/>
  <c r="G77" i="2" l="1"/>
  <c r="G154" i="2"/>
  <c r="G224" i="2"/>
  <c r="G225" i="2" l="1"/>
  <c r="G226" i="2" s="1"/>
  <c r="G227" i="2" s="1"/>
</calcChain>
</file>

<file path=xl/sharedStrings.xml><?xml version="1.0" encoding="utf-8"?>
<sst xmlns="http://schemas.openxmlformats.org/spreadsheetml/2006/main" count="292" uniqueCount="197">
  <si>
    <t xml:space="preserve"> 1.Nasypanie warstwy piasku grubości 0,1 m</t>
  </si>
  <si>
    <t>m</t>
  </si>
  <si>
    <t>Układanie uziomów w rowach kablowych</t>
  </si>
  <si>
    <t xml:space="preserve"> Dla kol.01-03:</t>
  </si>
  <si>
    <t xml:space="preserve"> 1.Wyznaczenie trasy wykopu</t>
  </si>
  <si>
    <t xml:space="preserve"> 2.Wykopanie rowu</t>
  </si>
  <si>
    <t xml:space="preserve"> 3.Wyprostowani e, odmierzenie i ucięcie bednarki</t>
  </si>
  <si>
    <t xml:space="preserve"> 4.Ułożenie bednarki w wykopie</t>
  </si>
  <si>
    <t xml:space="preserve"> 5.Spawanie gazowe</t>
  </si>
  <si>
    <t xml:space="preserve"> 6.Oczyszczenie i pomalowanie spawu</t>
  </si>
  <si>
    <t xml:space="preserve"> 7.Zasypanie wykopu z ubijaniem ziemi warstwami</t>
  </si>
  <si>
    <t xml:space="preserve"> 8.Podłączenie przewodu uziemiającego do słupa</t>
  </si>
  <si>
    <t xml:space="preserve"> Dla kol.04, 05:</t>
  </si>
  <si>
    <t xml:space="preserve"> 1.Pogrążenie uziomu</t>
  </si>
  <si>
    <t xml:space="preserve"> 2.Spawanie gazowe</t>
  </si>
  <si>
    <t xml:space="preserve"> Dla kol.06:</t>
  </si>
  <si>
    <t xml:space="preserve"> 1.Odmierzenie, wyprostowanie i ucięcie bednarki</t>
  </si>
  <si>
    <t xml:space="preserve"> 2.Ułożenie bednarki w wykopie</t>
  </si>
  <si>
    <t xml:space="preserve"> 3.Podłączenie przewodu do zacisku uziemiającego słupa</t>
  </si>
  <si>
    <t xml:space="preserve"> Dodatkowo dla kol.01-06:</t>
  </si>
  <si>
    <t xml:space="preserve">   Wykonanie pomiaru rezystancji uziemienia i sporządzenie protokołu</t>
  </si>
  <si>
    <t xml:space="preserve"> Jak w założeniach szczegółowych</t>
  </si>
  <si>
    <t xml:space="preserve"> Jak w założeniach szczegółowych oraz dodatkowo:</t>
  </si>
  <si>
    <t xml:space="preserve"> 1.Przykrycie kabla folią, cegłami lub płytami</t>
  </si>
  <si>
    <t xml:space="preserve"> 2.Oznaczenie trasy kabla słupkami</t>
  </si>
  <si>
    <t xml:space="preserve"> Uwaga:</t>
  </si>
  <si>
    <t xml:space="preserve">   W przypadku układania kabli pojedyńczych jednożyłowych do nakładów</t>
  </si>
  <si>
    <t xml:space="preserve">   rzeczowych lp.24-26 należy zastosować współczynnik 0,333</t>
  </si>
  <si>
    <t>szt</t>
  </si>
  <si>
    <t>m3</t>
  </si>
  <si>
    <t>Lp.</t>
  </si>
  <si>
    <t>Podstawa</t>
  </si>
  <si>
    <t>wyceny</t>
  </si>
  <si>
    <t>Opis pozycji kosztorysowych</t>
  </si>
  <si>
    <t>Obmiar</t>
  </si>
  <si>
    <t>J.m.</t>
  </si>
  <si>
    <t>Koszt jedn.</t>
  </si>
  <si>
    <t>Wartość</t>
  </si>
  <si>
    <t xml:space="preserve">CPV: , </t>
  </si>
  <si>
    <t>KNNR 5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</si>
  <si>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0706</t>
    </r>
  </si>
  <si>
    <t>krotność = 1,00</t>
  </si>
  <si>
    <t>0907-060-040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</si>
  <si>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0907</t>
    </r>
  </si>
  <si>
    <t>0707-010-040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</si>
  <si>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0707</t>
    </r>
  </si>
  <si>
    <t>0726-100-020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</si>
  <si>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0726</t>
    </r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</si>
  <si>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0702</t>
    </r>
  </si>
  <si>
    <t>Razem:</t>
  </si>
  <si>
    <t>Budowa linii kablowej oświetlenia ulicznego</t>
  </si>
  <si>
    <t>Charakterystyka Robót: elektryczne</t>
  </si>
  <si>
    <t>KNR 2-01</t>
  </si>
  <si>
    <t>0702-0201-040</t>
  </si>
  <si>
    <t>Mechaniczne kopanie rowów,o głębokości do 0,8 m i szerokości dna rowu do 0,4 m,dla kabli,koparkami podsiębiernymi o pojemności łyżki 0,15 m3.Grunt kat.III-IV</t>
  </si>
  <si>
    <t xml:space="preserve"> 1.Kopanie rowu na odkład wzdłuż wykopu</t>
  </si>
  <si>
    <t xml:space="preserve"> 2.Ręczne wyr ównanie dna wykopu</t>
  </si>
  <si>
    <t>0724-020-060</t>
  </si>
  <si>
    <t>Wykopy pionowe ręczne dla urządzenia przeciskowego wraz z jego zasypaniem. Grunt nienawodniony, kategorii III-IV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</si>
  <si>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0724</t>
    </r>
  </si>
  <si>
    <t xml:space="preserve"> 1.Wyznaczenie powierzchni wykopu</t>
  </si>
  <si>
    <t xml:space="preserve"> 2.Odspojenie gruntu</t>
  </si>
  <si>
    <t xml:space="preserve"> 3.Wydobycie gruntu łopatami na pobocze</t>
  </si>
  <si>
    <t xml:space="preserve"> 4.Wyrównanie ścian i dna wykopu</t>
  </si>
  <si>
    <t xml:space="preserve"> 5.Oczyszczenie z gruntu pasów o szerokości 0,6 m od krawędzi wykopu</t>
  </si>
  <si>
    <t xml:space="preserve"> 6.Odspojenie gruntu złożonego na poboczu</t>
  </si>
  <si>
    <t xml:space="preserve"> 7.Przemieszenie gruntu do wykopu</t>
  </si>
  <si>
    <t xml:space="preserve"> 8.Rozścielenie gruntu w wykopie</t>
  </si>
  <si>
    <t xml:space="preserve"> 9.Zagęszczenie gruntu warstwami o grubości 20 cm</t>
  </si>
  <si>
    <t>0706-010-040</t>
  </si>
  <si>
    <t>Nasypanie warstwy piasku na dnie rowu kablowego o szerokości do 0,4 m</t>
  </si>
  <si>
    <t>Układanie kabli wielożyłowych YAKXS 4x35 mm2 w rowie kablowym z pokryciem folią kalendrowaną z PVC uplastycznionego</t>
  </si>
  <si>
    <t>Obróbka na sucho kabli na napięcie do 1 kV. Zarobienie na sucho końca kabla 4-żyłowego, o przekroju żył do 50 mm2</t>
  </si>
  <si>
    <t>0705-0201-040</t>
  </si>
  <si>
    <t>Mechaniczne zasypywanie spycharkami rowów dla kabli.Głębokość rowów do 0,6 m i szerokość dna wykopu do 0,4 m.Grunt kategorii III-IV.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</si>
  <si>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0705</t>
    </r>
  </si>
  <si>
    <t xml:space="preserve"> 1.Zasypanie rowu</t>
  </si>
  <si>
    <t xml:space="preserve"> 2.Rozplantowanie nadmiaru gruntu</t>
  </si>
  <si>
    <t>0113-010-040</t>
  </si>
  <si>
    <t>Rury ochronne z PCW o średnicy do 80 mm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</si>
  <si>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0113</t>
    </r>
  </si>
  <si>
    <t xml:space="preserve"> 1.Wykucie otworów w ścianie</t>
  </si>
  <si>
    <t xml:space="preserve"> 2.Osadzenie uchwytów dla rur</t>
  </si>
  <si>
    <t xml:space="preserve"> 3.Umocowanie rur</t>
  </si>
  <si>
    <t xml:space="preserve"> 4.Uszczelnienie wylotów</t>
  </si>
  <si>
    <t>Montaż słupów i opraw</t>
  </si>
  <si>
    <t>1001-01020-020</t>
  </si>
  <si>
    <t>Montaż i stawianie słupów oświetleniowych aluminiowych o wysokości 9m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</si>
  <si>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1001</t>
    </r>
  </si>
  <si>
    <t xml:space="preserve"> 1.Odtworzenie punktów lokalizacji słupów</t>
  </si>
  <si>
    <t xml:space="preserve"> 2.Wykonanie wykopu</t>
  </si>
  <si>
    <t xml:space="preserve"> 3.Wyrównanie dna wykopu i ułożenie płyt betonowych</t>
  </si>
  <si>
    <t xml:space="preserve"> 4.Ustawienie słupa w wykopie (dla kol.01: ustawienie ręczne)</t>
  </si>
  <si>
    <t xml:space="preserve"> 5.Częściowe ubicie i uformowanie ziemi pod fundament stożkowy</t>
  </si>
  <si>
    <t xml:space="preserve"> 6.Przygotowanie betonu i ułożenie w wykopie</t>
  </si>
  <si>
    <t xml:space="preserve"> 7.Zasypanie fundamentu, ubicie i wyrównanie ziemi</t>
  </si>
  <si>
    <t xml:space="preserve"> 8.Zamocowanie tabliczki bezpiecznikowej we wnęce słupa</t>
  </si>
  <si>
    <t>0901-020-020</t>
  </si>
  <si>
    <t>Montaż i stawianie słupów oświetleniowych aluminiowych o wysokości 4,5 typu D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</si>
  <si>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0901</t>
    </r>
  </si>
  <si>
    <t xml:space="preserve"> 1.Sprawdzenie i odtworzenie trasy linii</t>
  </si>
  <si>
    <t xml:space="preserve"> 3.Wyrównanie ścian i dna wykopu</t>
  </si>
  <si>
    <t xml:space="preserve"> 4.Oczyszczenie pasów wokół wykopu</t>
  </si>
  <si>
    <t xml:space="preserve"> 5.Zatarcie obić i raków w elementach żelbetowych</t>
  </si>
  <si>
    <t xml:space="preserve"> 6.Montaż belek ustojowych (dla słupów z belkami ustojowymi)</t>
  </si>
  <si>
    <t xml:space="preserve"> 7.Malowanie belek oraz  podziemnej części słupa środkami antykorozyjnymi</t>
  </si>
  <si>
    <t xml:space="preserve"> 8.Malowanie śrub lakierem</t>
  </si>
  <si>
    <t xml:space="preserve"> 9.Ustawienie słupa (słupów) w wykopie</t>
  </si>
  <si>
    <t xml:space="preserve"> 10.Zasypanie wykopu i ubicie gruntu warstwami oraz wyrównanie terenu</t>
  </si>
  <si>
    <t xml:space="preserve"> 11.Oznakowanie słupa</t>
  </si>
  <si>
    <t xml:space="preserve"> Dodatkowo dla kol.03:</t>
  </si>
  <si>
    <t xml:space="preserve"> 1.Zamocowanie nasady podpary</t>
  </si>
  <si>
    <t xml:space="preserve"> 2 .Ustawienie słupa podpory w wykopie</t>
  </si>
  <si>
    <t xml:space="preserve"> 3.Połączenie podpory ze słupem</t>
  </si>
  <si>
    <t xml:space="preserve"> Dla kol.05:</t>
  </si>
  <si>
    <t xml:space="preserve"> 1.Zamocowanie klina wierzchołkowego</t>
  </si>
  <si>
    <t xml:space="preserve"> 2.Dla słupów rozkracznych z rozpórką zamontowanie rozpórki</t>
  </si>
  <si>
    <t xml:space="preserve"> 2.Zamocowanie zawiasu podpory</t>
  </si>
  <si>
    <t xml:space="preserve"> 3.Us tawienie słupa podpory w wykopie</t>
  </si>
  <si>
    <t xml:space="preserve"> 4.Połączenie podpory ze słupem</t>
  </si>
  <si>
    <t xml:space="preserve"> 5.Dla słupów rozkracznych z rozpórką i podporą zamontowanie rozpórki</t>
  </si>
  <si>
    <t>1003-030-090</t>
  </si>
  <si>
    <t>Montaż przewodów YdY 2x2,5 mm2  do opraw oświetleniowych, wciągane w słupy, rury osłonowe i wysięgniki. Wysokość latarń do 9 m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</si>
  <si>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1003</t>
    </r>
  </si>
  <si>
    <t xml:space="preserve"> Dla kol.01-04:</t>
  </si>
  <si>
    <t xml:space="preserve"> 1.Wciągnięcie przewodów w słupy (dla słupów bez wysięgników) i w wysięgniki</t>
  </si>
  <si>
    <t xml:space="preserve"> 2.Podłączenie przewodów do zacisków tabliczki bezpiecznikowej</t>
  </si>
  <si>
    <t xml:space="preserve"> 1.Umocowanie przewodu do linki stalowej przewieszki spinkami lub paskami</t>
  </si>
  <si>
    <t xml:space="preserve"> 2.Podłączenie przewodu do miejsca zasilania</t>
  </si>
  <si>
    <t xml:space="preserve">   Długość, rodzaj i przekrój przewodu należy przyjąć z dokumentacji</t>
  </si>
  <si>
    <t xml:space="preserve">   technicznej z uwzględnieniem współczynnika 1,04</t>
  </si>
  <si>
    <t>kpl</t>
  </si>
  <si>
    <t>Montaż przewodów YdY 2x2,5 mm2  do opraw oświetleniowych, wciągane w słupy, rury osłonowe i wysięgniki. Wysokość latarń do 4,5 m</t>
  </si>
  <si>
    <t>1004-02130-020</t>
  </si>
  <si>
    <t>Montaż opraw oświetlenowych na wysięgniku typu LED o mocy 60W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</si>
  <si>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1004</t>
    </r>
  </si>
  <si>
    <t xml:space="preserve"> 1.Zamocowanie oprawy</t>
  </si>
  <si>
    <t xml:space="preserve"> 2.Wprowadzenie przewodów i ich podłączenie</t>
  </si>
  <si>
    <t xml:space="preserve"> 3.Wkręcenie lub założenie lamp oraz pozostałego wyposażenia</t>
  </si>
  <si>
    <t>Montaż opraw oświetlenowych na wysięgniku typu LED o mocy 38W</t>
  </si>
  <si>
    <t>Demontaż słupów oświetleniowych typu WZ9</t>
  </si>
  <si>
    <t>KNNR 9</t>
  </si>
  <si>
    <t>1001-090-020</t>
  </si>
  <si>
    <t>Demontaż słupów oświetleniowych o masie do 480 kg</t>
  </si>
  <si>
    <t xml:space="preserve"> 1.Odkopanie fundamentu słupa</t>
  </si>
  <si>
    <t xml:space="preserve"> 2.Rozbicie betonu</t>
  </si>
  <si>
    <t xml:space="preserve"> 3.Podkopanie słupa i uwiązanie lin</t>
  </si>
  <si>
    <t xml:space="preserve"> 4.Odkopanie odziomka</t>
  </si>
  <si>
    <t xml:space="preserve"> 5.Wydobycie słupa z dołu</t>
  </si>
  <si>
    <t xml:space="preserve"> 6.Przygotowanie słupa do transportu</t>
  </si>
  <si>
    <t xml:space="preserve"> Dla kol.01-06</t>
  </si>
  <si>
    <t xml:space="preserve"> 7.Sprawdzenie drążności słupa</t>
  </si>
  <si>
    <t xml:space="preserve"> 8.Pogłębienie wykopu i wyrównanie</t>
  </si>
  <si>
    <t xml:space="preserve"> 9.Ułożenie na dnie wykopu płyty betonowej</t>
  </si>
  <si>
    <t xml:space="preserve"> 10.Wstawienie słupa do wykopu (dla kol.01 - ręcznie)</t>
  </si>
  <si>
    <t xml:space="preserve"> 11.Częściowe zasypanie wykopu i ubicie ziemi</t>
  </si>
  <si>
    <t xml:space="preserve"> 12 .Uformowanie dołka pod fundament stożkowy</t>
  </si>
  <si>
    <t xml:space="preserve"> 13.Przygotowanie mieszanki betonowej</t>
  </si>
  <si>
    <t xml:space="preserve"> 14.Zalanie betonu</t>
  </si>
  <si>
    <t xml:space="preserve"> 15.Zasypanie fundamentu, ubicie i wyrównanie ziemi</t>
  </si>
  <si>
    <t>Prace dodatkowe</t>
  </si>
  <si>
    <t>0606-04010-020</t>
  </si>
  <si>
    <t>Uziomy o długości 3 m ze stali profilowanej miedziowane (metoda wykonania udarowa) z zastosowaniem agregatu prądotwórczego. Kategoria gruntu III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</si>
  <si>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0606</t>
    </r>
  </si>
  <si>
    <t xml:space="preserve"> 1.Wyznaczenie miejsca montażu uziomu</t>
  </si>
  <si>
    <t xml:space="preserve"> 2.Przygotowanie stanowiska roboczego</t>
  </si>
  <si>
    <t xml:space="preserve"> 3.Pogrążanie uziomów (prętów)</t>
  </si>
  <si>
    <t xml:space="preserve"> 4.Łączenie prętów (nasuwanie, wciskanie lub za pomocą złączek)</t>
  </si>
  <si>
    <t xml:space="preserve"> 5.Pomiar rezystancji uziemienia bez sporządzania protokołu</t>
  </si>
  <si>
    <t>0606-06010-020</t>
  </si>
  <si>
    <t>Uziomy - za każde następne 1,5 m długości,ze stali profilowanej miedziowane (metoda wykonania udarowa) z zastosowaniem agregatu prądotwórczego. Kat.gruntu III</t>
  </si>
  <si>
    <t>1302-020-101</t>
  </si>
  <si>
    <t>Badanie linii kablowej niskiego napięcia o ilości żył - 4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</si>
  <si>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1302</t>
    </r>
  </si>
  <si>
    <t xml:space="preserve"> 1.Odłączenie kabla</t>
  </si>
  <si>
    <t xml:space="preserve"> 2.Badanie ciągłości żył kabla</t>
  </si>
  <si>
    <t xml:space="preserve"> 3.Pomiar rezystancji izolacji</t>
  </si>
  <si>
    <t xml:space="preserve"> 4.Podłączenie kabla</t>
  </si>
  <si>
    <t>odcinek</t>
  </si>
  <si>
    <t>1304-010-020</t>
  </si>
  <si>
    <t>Badania i pomiary instalacji uziemiającej. Uziemienie ochronne lub robocze, pomiar pierwszy</t>
  </si>
  <si>
    <r>
      <t xml:space="preserve">Charakterystyka Robót: </t>
    </r>
    <r>
      <rPr>
        <i/>
        <sz val="8"/>
        <color theme="1"/>
        <rFont val="Times New Roman"/>
        <family val="1"/>
        <charset val="238"/>
      </rPr>
      <t>Tablica: 1304</t>
    </r>
  </si>
  <si>
    <t xml:space="preserve"> 1.Oględziny dostępnych części instalacji</t>
  </si>
  <si>
    <t xml:space="preserve"> 2.Rozkręcenie lub rozłączenie połączeń złącza</t>
  </si>
  <si>
    <t xml:space="preserve"> 3.Pomiar rezystancji elementów instalacji</t>
  </si>
  <si>
    <t xml:space="preserve"> 4.Wykonanie połączeń instalacji</t>
  </si>
  <si>
    <t xml:space="preserve"> 5.Zabezpieczenie złącza przed korozją</t>
  </si>
  <si>
    <t xml:space="preserve"> Dla kol.05; 06:</t>
  </si>
  <si>
    <t xml:space="preserve"> 1.Pomiar skuteczności zerowania</t>
  </si>
  <si>
    <t>1304-020-020</t>
  </si>
  <si>
    <t>Badania i pomiary instalacji uziemiającej. Uziemienie ochronne lub robocze za każdy następny pomiar</t>
  </si>
  <si>
    <t>AW-090</t>
  </si>
  <si>
    <t>Obsługa geodezyjna- tyczenie i inwentaryzacja</t>
  </si>
  <si>
    <t>Razem kosztorys:</t>
  </si>
  <si>
    <t>Podatek VAT 23%:</t>
  </si>
  <si>
    <t>Razem brutto:</t>
  </si>
  <si>
    <t xml:space="preserve">Kosztorys inwestorski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</si>
</sst>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0" fillId="0" borderId="0" xfId="0" applyNumberFormat="1"/>
    <xf numFmtId="4" fontId="8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81E63-B63F-4CEE-8DC1-6081B8A095DB}">
  <dimension ref="A1:G227"/>
  <sheetViews>
    <sheetView tabSelected="1" view="pageBreakPreview" topLeftCell="A64" zoomScale="110" zoomScaleNormal="100" zoomScaleSheetLayoutView="110" workbookViewId="0">
      <selection activeCell="D235" sqref="D235"/>
    </sheetView>
  </sheetViews>
  <sheetFormatPr defaultRowHeight="15" x14ac:dyDescent="0.25"/>
  <cols>
    <col min="3" max="3" width="60.7109375" customWidth="1"/>
    <col min="4" max="4" width="9.140625" style="18"/>
    <col min="6" max="6" width="9.140625" style="18"/>
    <col min="7" max="7" width="9.140625" style="43"/>
  </cols>
  <sheetData>
    <row r="1" spans="1:7" ht="26.25" x14ac:dyDescent="0.25">
      <c r="A1" s="45" t="s">
        <v>196</v>
      </c>
      <c r="B1" s="45"/>
      <c r="C1" s="45"/>
      <c r="D1" s="45"/>
      <c r="E1" s="45"/>
      <c r="F1" s="45"/>
      <c r="G1" s="45"/>
    </row>
    <row r="2" spans="1:7" ht="15.75" thickBot="1" x14ac:dyDescent="0.3">
      <c r="A2" s="1"/>
    </row>
    <row r="3" spans="1:7" x14ac:dyDescent="0.25">
      <c r="A3" s="37" t="s">
        <v>30</v>
      </c>
      <c r="B3" s="2" t="s">
        <v>31</v>
      </c>
      <c r="C3" s="37" t="s">
        <v>33</v>
      </c>
      <c r="D3" s="28" t="s">
        <v>34</v>
      </c>
      <c r="E3" s="37" t="s">
        <v>35</v>
      </c>
      <c r="F3" s="28" t="s">
        <v>36</v>
      </c>
      <c r="G3" s="34" t="s">
        <v>37</v>
      </c>
    </row>
    <row r="4" spans="1:7" ht="15.75" thickBot="1" x14ac:dyDescent="0.3">
      <c r="A4" s="39"/>
      <c r="B4" s="3" t="s">
        <v>32</v>
      </c>
      <c r="C4" s="39"/>
      <c r="D4" s="30"/>
      <c r="E4" s="39"/>
      <c r="F4" s="30"/>
      <c r="G4" s="36"/>
    </row>
    <row r="5" spans="1:7" ht="15.75" thickBot="1" x14ac:dyDescent="0.3">
      <c r="A5" s="4"/>
    </row>
    <row r="6" spans="1:7" ht="15.75" thickBot="1" x14ac:dyDescent="0.3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44">
        <v>7</v>
      </c>
    </row>
    <row r="7" spans="1:7" x14ac:dyDescent="0.25">
      <c r="A7" s="37">
        <v>1</v>
      </c>
      <c r="B7" s="40"/>
      <c r="C7" s="16" t="s">
        <v>50</v>
      </c>
      <c r="D7" s="28"/>
      <c r="E7" s="37"/>
      <c r="F7" s="28"/>
      <c r="G7" s="34"/>
    </row>
    <row r="8" spans="1:7" x14ac:dyDescent="0.25">
      <c r="A8" s="38"/>
      <c r="B8" s="41"/>
      <c r="C8" s="5" t="s">
        <v>51</v>
      </c>
      <c r="D8" s="29"/>
      <c r="E8" s="38"/>
      <c r="F8" s="29"/>
      <c r="G8" s="35"/>
    </row>
    <row r="9" spans="1:7" ht="15.75" thickBot="1" x14ac:dyDescent="0.3">
      <c r="A9" s="39"/>
      <c r="B9" s="42"/>
      <c r="C9" s="17" t="s">
        <v>38</v>
      </c>
      <c r="D9" s="30"/>
      <c r="E9" s="39"/>
      <c r="F9" s="30"/>
      <c r="G9" s="36"/>
    </row>
    <row r="10" spans="1:7" ht="22.5" x14ac:dyDescent="0.25">
      <c r="A10" s="25">
        <v>1</v>
      </c>
      <c r="B10" s="24" t="s">
        <v>52</v>
      </c>
      <c r="C10" s="24" t="s">
        <v>54</v>
      </c>
      <c r="D10" s="28">
        <v>1086</v>
      </c>
      <c r="E10" s="31" t="s">
        <v>1</v>
      </c>
      <c r="F10" s="34"/>
      <c r="G10" s="34">
        <f t="shared" ref="G10:G70" si="0">ROUND(D10*F10,2)</f>
        <v>0</v>
      </c>
    </row>
    <row r="11" spans="1:7" ht="22.5" x14ac:dyDescent="0.25">
      <c r="A11" s="26"/>
      <c r="B11" s="6" t="s">
        <v>53</v>
      </c>
      <c r="C11" s="9" t="s">
        <v>48</v>
      </c>
      <c r="D11" s="29"/>
      <c r="E11" s="32"/>
      <c r="F11" s="35"/>
      <c r="G11" s="35"/>
    </row>
    <row r="12" spans="1:7" x14ac:dyDescent="0.25">
      <c r="A12" s="26"/>
      <c r="B12" s="7"/>
      <c r="C12" s="5" t="s">
        <v>55</v>
      </c>
      <c r="D12" s="29"/>
      <c r="E12" s="32"/>
      <c r="F12" s="35"/>
      <c r="G12" s="35"/>
    </row>
    <row r="13" spans="1:7" x14ac:dyDescent="0.25">
      <c r="A13" s="26"/>
      <c r="B13" s="7"/>
      <c r="C13" s="5" t="s">
        <v>56</v>
      </c>
      <c r="D13" s="29"/>
      <c r="E13" s="32"/>
      <c r="F13" s="35"/>
      <c r="G13" s="35"/>
    </row>
    <row r="14" spans="1:7" ht="15.75" thickBot="1" x14ac:dyDescent="0.3">
      <c r="A14" s="27"/>
      <c r="B14" s="8"/>
      <c r="C14" s="17" t="s">
        <v>41</v>
      </c>
      <c r="D14" s="30"/>
      <c r="E14" s="33"/>
      <c r="F14" s="36"/>
      <c r="G14" s="36"/>
    </row>
    <row r="15" spans="1:7" ht="22.5" x14ac:dyDescent="0.25">
      <c r="A15" s="25">
        <v>2</v>
      </c>
      <c r="B15" s="24" t="s">
        <v>39</v>
      </c>
      <c r="C15" s="24" t="s">
        <v>58</v>
      </c>
      <c r="D15" s="28">
        <v>4</v>
      </c>
      <c r="E15" s="31" t="s">
        <v>29</v>
      </c>
      <c r="F15" s="34"/>
      <c r="G15" s="34">
        <f t="shared" si="0"/>
        <v>0</v>
      </c>
    </row>
    <row r="16" spans="1:7" ht="22.5" x14ac:dyDescent="0.25">
      <c r="A16" s="26"/>
      <c r="B16" s="6" t="s">
        <v>57</v>
      </c>
      <c r="C16" s="9" t="s">
        <v>59</v>
      </c>
      <c r="D16" s="29"/>
      <c r="E16" s="32"/>
      <c r="F16" s="35"/>
      <c r="G16" s="35"/>
    </row>
    <row r="17" spans="1:7" x14ac:dyDescent="0.25">
      <c r="A17" s="26"/>
      <c r="B17" s="7"/>
      <c r="C17" s="5" t="s">
        <v>60</v>
      </c>
      <c r="D17" s="29"/>
      <c r="E17" s="32"/>
      <c r="F17" s="35"/>
      <c r="G17" s="35"/>
    </row>
    <row r="18" spans="1:7" x14ac:dyDescent="0.25">
      <c r="A18" s="26"/>
      <c r="B18" s="7"/>
      <c r="C18" s="5" t="s">
        <v>61</v>
      </c>
      <c r="D18" s="29"/>
      <c r="E18" s="32"/>
      <c r="F18" s="35"/>
      <c r="G18" s="35"/>
    </row>
    <row r="19" spans="1:7" x14ac:dyDescent="0.25">
      <c r="A19" s="26"/>
      <c r="B19" s="7"/>
      <c r="C19" s="5" t="s">
        <v>62</v>
      </c>
      <c r="D19" s="29"/>
      <c r="E19" s="32"/>
      <c r="F19" s="35"/>
      <c r="G19" s="35"/>
    </row>
    <row r="20" spans="1:7" x14ac:dyDescent="0.25">
      <c r="A20" s="26"/>
      <c r="B20" s="7"/>
      <c r="C20" s="5" t="s">
        <v>63</v>
      </c>
      <c r="D20" s="29"/>
      <c r="E20" s="32"/>
      <c r="F20" s="35"/>
      <c r="G20" s="35"/>
    </row>
    <row r="21" spans="1:7" x14ac:dyDescent="0.25">
      <c r="A21" s="26"/>
      <c r="B21" s="7"/>
      <c r="C21" s="5" t="s">
        <v>64</v>
      </c>
      <c r="D21" s="29"/>
      <c r="E21" s="32"/>
      <c r="F21" s="35"/>
      <c r="G21" s="35"/>
    </row>
    <row r="22" spans="1:7" x14ac:dyDescent="0.25">
      <c r="A22" s="26"/>
      <c r="B22" s="7"/>
      <c r="C22" s="5" t="s">
        <v>65</v>
      </c>
      <c r="D22" s="29"/>
      <c r="E22" s="32"/>
      <c r="F22" s="35"/>
      <c r="G22" s="35"/>
    </row>
    <row r="23" spans="1:7" x14ac:dyDescent="0.25">
      <c r="A23" s="26"/>
      <c r="B23" s="7"/>
      <c r="C23" s="5" t="s">
        <v>66</v>
      </c>
      <c r="D23" s="29"/>
      <c r="E23" s="32"/>
      <c r="F23" s="35"/>
      <c r="G23" s="35"/>
    </row>
    <row r="24" spans="1:7" x14ac:dyDescent="0.25">
      <c r="A24" s="26"/>
      <c r="B24" s="7"/>
      <c r="C24" s="5" t="s">
        <v>67</v>
      </c>
      <c r="D24" s="29"/>
      <c r="E24" s="32"/>
      <c r="F24" s="35"/>
      <c r="G24" s="35"/>
    </row>
    <row r="25" spans="1:7" x14ac:dyDescent="0.25">
      <c r="A25" s="26"/>
      <c r="B25" s="7"/>
      <c r="C25" s="5" t="s">
        <v>68</v>
      </c>
      <c r="D25" s="29"/>
      <c r="E25" s="32"/>
      <c r="F25" s="35"/>
      <c r="G25" s="35"/>
    </row>
    <row r="26" spans="1:7" ht="15.75" thickBot="1" x14ac:dyDescent="0.3">
      <c r="A26" s="27"/>
      <c r="B26" s="8"/>
      <c r="C26" s="17" t="s">
        <v>41</v>
      </c>
      <c r="D26" s="30"/>
      <c r="E26" s="33"/>
      <c r="F26" s="36"/>
      <c r="G26" s="36"/>
    </row>
    <row r="27" spans="1:7" x14ac:dyDescent="0.25">
      <c r="A27" s="25">
        <v>3</v>
      </c>
      <c r="B27" s="24" t="s">
        <v>39</v>
      </c>
      <c r="C27" s="24" t="s">
        <v>70</v>
      </c>
      <c r="D27" s="28">
        <v>1086</v>
      </c>
      <c r="E27" s="31" t="s">
        <v>1</v>
      </c>
      <c r="F27" s="34"/>
      <c r="G27" s="34">
        <f t="shared" si="0"/>
        <v>0</v>
      </c>
    </row>
    <row r="28" spans="1:7" ht="22.5" x14ac:dyDescent="0.25">
      <c r="A28" s="26"/>
      <c r="B28" s="6" t="s">
        <v>69</v>
      </c>
      <c r="C28" s="9" t="s">
        <v>40</v>
      </c>
      <c r="D28" s="29"/>
      <c r="E28" s="32"/>
      <c r="F28" s="35"/>
      <c r="G28" s="35"/>
    </row>
    <row r="29" spans="1:7" x14ac:dyDescent="0.25">
      <c r="A29" s="26"/>
      <c r="B29" s="7"/>
      <c r="C29" s="5" t="s">
        <v>0</v>
      </c>
      <c r="D29" s="29"/>
      <c r="E29" s="32"/>
      <c r="F29" s="35"/>
      <c r="G29" s="35"/>
    </row>
    <row r="30" spans="1:7" ht="15.75" thickBot="1" x14ac:dyDescent="0.3">
      <c r="A30" s="27"/>
      <c r="B30" s="8"/>
      <c r="C30" s="17" t="s">
        <v>41</v>
      </c>
      <c r="D30" s="30"/>
      <c r="E30" s="33"/>
      <c r="F30" s="36"/>
      <c r="G30" s="36"/>
    </row>
    <row r="31" spans="1:7" x14ac:dyDescent="0.25">
      <c r="A31" s="25">
        <v>4</v>
      </c>
      <c r="B31" s="24" t="s">
        <v>39</v>
      </c>
      <c r="C31" s="24" t="s">
        <v>2</v>
      </c>
      <c r="D31" s="28">
        <v>1359</v>
      </c>
      <c r="E31" s="31" t="s">
        <v>1</v>
      </c>
      <c r="F31" s="34"/>
      <c r="G31" s="34">
        <f t="shared" si="0"/>
        <v>0</v>
      </c>
    </row>
    <row r="32" spans="1:7" ht="22.5" x14ac:dyDescent="0.25">
      <c r="A32" s="26"/>
      <c r="B32" s="6" t="s">
        <v>42</v>
      </c>
      <c r="C32" s="9" t="s">
        <v>43</v>
      </c>
      <c r="D32" s="29"/>
      <c r="E32" s="32"/>
      <c r="F32" s="35"/>
      <c r="G32" s="35"/>
    </row>
    <row r="33" spans="1:7" x14ac:dyDescent="0.25">
      <c r="A33" s="26"/>
      <c r="B33" s="7"/>
      <c r="C33" s="5" t="s">
        <v>3</v>
      </c>
      <c r="D33" s="29"/>
      <c r="E33" s="32"/>
      <c r="F33" s="35"/>
      <c r="G33" s="35"/>
    </row>
    <row r="34" spans="1:7" x14ac:dyDescent="0.25">
      <c r="A34" s="26"/>
      <c r="B34" s="7"/>
      <c r="C34" s="5" t="s">
        <v>4</v>
      </c>
      <c r="D34" s="29"/>
      <c r="E34" s="32"/>
      <c r="F34" s="35"/>
      <c r="G34" s="35"/>
    </row>
    <row r="35" spans="1:7" x14ac:dyDescent="0.25">
      <c r="A35" s="26"/>
      <c r="B35" s="7"/>
      <c r="C35" s="5" t="s">
        <v>5</v>
      </c>
      <c r="D35" s="29"/>
      <c r="E35" s="32"/>
      <c r="F35" s="35"/>
      <c r="G35" s="35"/>
    </row>
    <row r="36" spans="1:7" x14ac:dyDescent="0.25">
      <c r="A36" s="26"/>
      <c r="B36" s="7"/>
      <c r="C36" s="5" t="s">
        <v>6</v>
      </c>
      <c r="D36" s="29"/>
      <c r="E36" s="32"/>
      <c r="F36" s="35"/>
      <c r="G36" s="35"/>
    </row>
    <row r="37" spans="1:7" x14ac:dyDescent="0.25">
      <c r="A37" s="26"/>
      <c r="B37" s="7"/>
      <c r="C37" s="5" t="s">
        <v>7</v>
      </c>
      <c r="D37" s="29"/>
      <c r="E37" s="32"/>
      <c r="F37" s="35"/>
      <c r="G37" s="35"/>
    </row>
    <row r="38" spans="1:7" x14ac:dyDescent="0.25">
      <c r="A38" s="26"/>
      <c r="B38" s="7"/>
      <c r="C38" s="5" t="s">
        <v>8</v>
      </c>
      <c r="D38" s="29"/>
      <c r="E38" s="32"/>
      <c r="F38" s="35"/>
      <c r="G38" s="35"/>
    </row>
    <row r="39" spans="1:7" x14ac:dyDescent="0.25">
      <c r="A39" s="26"/>
      <c r="B39" s="7"/>
      <c r="C39" s="5" t="s">
        <v>9</v>
      </c>
      <c r="D39" s="29"/>
      <c r="E39" s="32"/>
      <c r="F39" s="35"/>
      <c r="G39" s="35"/>
    </row>
    <row r="40" spans="1:7" x14ac:dyDescent="0.25">
      <c r="A40" s="26"/>
      <c r="B40" s="7"/>
      <c r="C40" s="5" t="s">
        <v>10</v>
      </c>
      <c r="D40" s="29"/>
      <c r="E40" s="32"/>
      <c r="F40" s="35"/>
      <c r="G40" s="35"/>
    </row>
    <row r="41" spans="1:7" x14ac:dyDescent="0.25">
      <c r="A41" s="26"/>
      <c r="B41" s="7"/>
      <c r="C41" s="5" t="s">
        <v>11</v>
      </c>
      <c r="D41" s="29"/>
      <c r="E41" s="32"/>
      <c r="F41" s="35"/>
      <c r="G41" s="35"/>
    </row>
    <row r="42" spans="1:7" x14ac:dyDescent="0.25">
      <c r="A42" s="26"/>
      <c r="B42" s="7"/>
      <c r="C42" s="5" t="s">
        <v>12</v>
      </c>
      <c r="D42" s="29"/>
      <c r="E42" s="32"/>
      <c r="F42" s="35"/>
      <c r="G42" s="35"/>
    </row>
    <row r="43" spans="1:7" x14ac:dyDescent="0.25">
      <c r="A43" s="26"/>
      <c r="B43" s="7"/>
      <c r="C43" s="5" t="s">
        <v>13</v>
      </c>
      <c r="D43" s="29"/>
      <c r="E43" s="32"/>
      <c r="F43" s="35"/>
      <c r="G43" s="35"/>
    </row>
    <row r="44" spans="1:7" x14ac:dyDescent="0.25">
      <c r="A44" s="26"/>
      <c r="B44" s="7"/>
      <c r="C44" s="5" t="s">
        <v>14</v>
      </c>
      <c r="D44" s="29"/>
      <c r="E44" s="32"/>
      <c r="F44" s="35"/>
      <c r="G44" s="35"/>
    </row>
    <row r="45" spans="1:7" x14ac:dyDescent="0.25">
      <c r="A45" s="26"/>
      <c r="B45" s="7"/>
      <c r="C45" s="5" t="s">
        <v>15</v>
      </c>
      <c r="D45" s="29"/>
      <c r="E45" s="32"/>
      <c r="F45" s="35"/>
      <c r="G45" s="35"/>
    </row>
    <row r="46" spans="1:7" x14ac:dyDescent="0.25">
      <c r="A46" s="26"/>
      <c r="B46" s="7"/>
      <c r="C46" s="5" t="s">
        <v>16</v>
      </c>
      <c r="D46" s="29"/>
      <c r="E46" s="32"/>
      <c r="F46" s="35"/>
      <c r="G46" s="35"/>
    </row>
    <row r="47" spans="1:7" x14ac:dyDescent="0.25">
      <c r="A47" s="26"/>
      <c r="B47" s="7"/>
      <c r="C47" s="5" t="s">
        <v>17</v>
      </c>
      <c r="D47" s="29"/>
      <c r="E47" s="32"/>
      <c r="F47" s="35"/>
      <c r="G47" s="35"/>
    </row>
    <row r="48" spans="1:7" x14ac:dyDescent="0.25">
      <c r="A48" s="26"/>
      <c r="B48" s="7"/>
      <c r="C48" s="5" t="s">
        <v>18</v>
      </c>
      <c r="D48" s="29"/>
      <c r="E48" s="32"/>
      <c r="F48" s="35"/>
      <c r="G48" s="35"/>
    </row>
    <row r="49" spans="1:7" x14ac:dyDescent="0.25">
      <c r="A49" s="26"/>
      <c r="B49" s="7"/>
      <c r="C49" s="5" t="s">
        <v>19</v>
      </c>
      <c r="D49" s="29"/>
      <c r="E49" s="32"/>
      <c r="F49" s="35"/>
      <c r="G49" s="35"/>
    </row>
    <row r="50" spans="1:7" x14ac:dyDescent="0.25">
      <c r="A50" s="26"/>
      <c r="B50" s="7"/>
      <c r="C50" s="5" t="s">
        <v>20</v>
      </c>
      <c r="D50" s="29"/>
      <c r="E50" s="32"/>
      <c r="F50" s="35"/>
      <c r="G50" s="35"/>
    </row>
    <row r="51" spans="1:7" ht="15.75" thickBot="1" x14ac:dyDescent="0.3">
      <c r="A51" s="27"/>
      <c r="B51" s="8"/>
      <c r="C51" s="17" t="s">
        <v>41</v>
      </c>
      <c r="D51" s="30"/>
      <c r="E51" s="33"/>
      <c r="F51" s="36"/>
      <c r="G51" s="36"/>
    </row>
    <row r="52" spans="1:7" ht="22.5" x14ac:dyDescent="0.25">
      <c r="A52" s="25">
        <v>5</v>
      </c>
      <c r="B52" s="24" t="s">
        <v>39</v>
      </c>
      <c r="C52" s="24" t="s">
        <v>71</v>
      </c>
      <c r="D52" s="28">
        <v>1599</v>
      </c>
      <c r="E52" s="31" t="s">
        <v>1</v>
      </c>
      <c r="F52" s="34"/>
      <c r="G52" s="34">
        <f t="shared" si="0"/>
        <v>0</v>
      </c>
    </row>
    <row r="53" spans="1:7" ht="22.5" x14ac:dyDescent="0.25">
      <c r="A53" s="26"/>
      <c r="B53" s="6" t="s">
        <v>44</v>
      </c>
      <c r="C53" s="9" t="s">
        <v>45</v>
      </c>
      <c r="D53" s="29"/>
      <c r="E53" s="32"/>
      <c r="F53" s="35"/>
      <c r="G53" s="35"/>
    </row>
    <row r="54" spans="1:7" x14ac:dyDescent="0.25">
      <c r="A54" s="26"/>
      <c r="B54" s="7"/>
      <c r="C54" s="5" t="s">
        <v>22</v>
      </c>
      <c r="D54" s="29"/>
      <c r="E54" s="32"/>
      <c r="F54" s="35"/>
      <c r="G54" s="35"/>
    </row>
    <row r="55" spans="1:7" x14ac:dyDescent="0.25">
      <c r="A55" s="26"/>
      <c r="B55" s="7"/>
      <c r="C55" s="5" t="s">
        <v>23</v>
      </c>
      <c r="D55" s="29"/>
      <c r="E55" s="32"/>
      <c r="F55" s="35"/>
      <c r="G55" s="35"/>
    </row>
    <row r="56" spans="1:7" x14ac:dyDescent="0.25">
      <c r="A56" s="26"/>
      <c r="B56" s="7"/>
      <c r="C56" s="5" t="s">
        <v>24</v>
      </c>
      <c r="D56" s="29"/>
      <c r="E56" s="32"/>
      <c r="F56" s="35"/>
      <c r="G56" s="35"/>
    </row>
    <row r="57" spans="1:7" x14ac:dyDescent="0.25">
      <c r="A57" s="26"/>
      <c r="B57" s="7"/>
      <c r="C57" s="5" t="s">
        <v>25</v>
      </c>
      <c r="D57" s="29"/>
      <c r="E57" s="32"/>
      <c r="F57" s="35"/>
      <c r="G57" s="35"/>
    </row>
    <row r="58" spans="1:7" x14ac:dyDescent="0.25">
      <c r="A58" s="26"/>
      <c r="B58" s="7"/>
      <c r="C58" s="5" t="s">
        <v>26</v>
      </c>
      <c r="D58" s="29"/>
      <c r="E58" s="32"/>
      <c r="F58" s="35"/>
      <c r="G58" s="35"/>
    </row>
    <row r="59" spans="1:7" x14ac:dyDescent="0.25">
      <c r="A59" s="26"/>
      <c r="B59" s="7"/>
      <c r="C59" s="5" t="s">
        <v>27</v>
      </c>
      <c r="D59" s="29"/>
      <c r="E59" s="32"/>
      <c r="F59" s="35"/>
      <c r="G59" s="35"/>
    </row>
    <row r="60" spans="1:7" ht="15.75" thickBot="1" x14ac:dyDescent="0.3">
      <c r="A60" s="27"/>
      <c r="B60" s="8"/>
      <c r="C60" s="17" t="s">
        <v>41</v>
      </c>
      <c r="D60" s="30"/>
      <c r="E60" s="33"/>
      <c r="F60" s="36"/>
      <c r="G60" s="36"/>
    </row>
    <row r="61" spans="1:7" ht="22.5" x14ac:dyDescent="0.25">
      <c r="A61" s="25">
        <v>6</v>
      </c>
      <c r="B61" s="24" t="s">
        <v>39</v>
      </c>
      <c r="C61" s="24" t="s">
        <v>72</v>
      </c>
      <c r="D61" s="28">
        <v>3</v>
      </c>
      <c r="E61" s="31" t="s">
        <v>28</v>
      </c>
      <c r="F61" s="34"/>
      <c r="G61" s="34">
        <f t="shared" si="0"/>
        <v>0</v>
      </c>
    </row>
    <row r="62" spans="1:7" ht="22.5" x14ac:dyDescent="0.25">
      <c r="A62" s="26"/>
      <c r="B62" s="6" t="s">
        <v>46</v>
      </c>
      <c r="C62" s="9" t="s">
        <v>47</v>
      </c>
      <c r="D62" s="29"/>
      <c r="E62" s="32"/>
      <c r="F62" s="35"/>
      <c r="G62" s="35"/>
    </row>
    <row r="63" spans="1:7" x14ac:dyDescent="0.25">
      <c r="A63" s="26"/>
      <c r="B63" s="7"/>
      <c r="C63" s="5" t="s">
        <v>21</v>
      </c>
      <c r="D63" s="29"/>
      <c r="E63" s="32"/>
      <c r="F63" s="35"/>
      <c r="G63" s="35"/>
    </row>
    <row r="64" spans="1:7" ht="15.75" thickBot="1" x14ac:dyDescent="0.3">
      <c r="A64" s="27"/>
      <c r="B64" s="8"/>
      <c r="C64" s="17" t="s">
        <v>41</v>
      </c>
      <c r="D64" s="30"/>
      <c r="E64" s="33"/>
      <c r="F64" s="36"/>
      <c r="G64" s="36"/>
    </row>
    <row r="65" spans="1:7" ht="22.5" x14ac:dyDescent="0.25">
      <c r="A65" s="25">
        <v>7</v>
      </c>
      <c r="B65" s="24" t="s">
        <v>52</v>
      </c>
      <c r="C65" s="24" t="s">
        <v>74</v>
      </c>
      <c r="D65" s="28">
        <v>1086</v>
      </c>
      <c r="E65" s="31" t="s">
        <v>1</v>
      </c>
      <c r="F65" s="34"/>
      <c r="G65" s="34">
        <f t="shared" si="0"/>
        <v>0</v>
      </c>
    </row>
    <row r="66" spans="1:7" ht="22.5" x14ac:dyDescent="0.25">
      <c r="A66" s="26"/>
      <c r="B66" s="6" t="s">
        <v>73</v>
      </c>
      <c r="C66" s="9" t="s">
        <v>75</v>
      </c>
      <c r="D66" s="29"/>
      <c r="E66" s="32"/>
      <c r="F66" s="35"/>
      <c r="G66" s="35"/>
    </row>
    <row r="67" spans="1:7" x14ac:dyDescent="0.25">
      <c r="A67" s="26"/>
      <c r="B67" s="7"/>
      <c r="C67" s="5" t="s">
        <v>76</v>
      </c>
      <c r="D67" s="29"/>
      <c r="E67" s="32"/>
      <c r="F67" s="35"/>
      <c r="G67" s="35"/>
    </row>
    <row r="68" spans="1:7" x14ac:dyDescent="0.25">
      <c r="A68" s="26"/>
      <c r="B68" s="7"/>
      <c r="C68" s="5" t="s">
        <v>77</v>
      </c>
      <c r="D68" s="29"/>
      <c r="E68" s="32"/>
      <c r="F68" s="35"/>
      <c r="G68" s="35"/>
    </row>
    <row r="69" spans="1:7" ht="15.75" thickBot="1" x14ac:dyDescent="0.3">
      <c r="A69" s="27"/>
      <c r="B69" s="8"/>
      <c r="C69" s="17" t="s">
        <v>41</v>
      </c>
      <c r="D69" s="30"/>
      <c r="E69" s="33"/>
      <c r="F69" s="36"/>
      <c r="G69" s="36"/>
    </row>
    <row r="70" spans="1:7" x14ac:dyDescent="0.25">
      <c r="A70" s="25">
        <v>8</v>
      </c>
      <c r="B70" s="24" t="s">
        <v>39</v>
      </c>
      <c r="C70" s="24" t="s">
        <v>79</v>
      </c>
      <c r="D70" s="28">
        <v>1086</v>
      </c>
      <c r="E70" s="31" t="s">
        <v>1</v>
      </c>
      <c r="F70" s="34"/>
      <c r="G70" s="34">
        <f t="shared" si="0"/>
        <v>0</v>
      </c>
    </row>
    <row r="71" spans="1:7" ht="22.5" x14ac:dyDescent="0.25">
      <c r="A71" s="26"/>
      <c r="B71" s="6" t="s">
        <v>78</v>
      </c>
      <c r="C71" s="9" t="s">
        <v>80</v>
      </c>
      <c r="D71" s="29"/>
      <c r="E71" s="32"/>
      <c r="F71" s="35"/>
      <c r="G71" s="35"/>
    </row>
    <row r="72" spans="1:7" x14ac:dyDescent="0.25">
      <c r="A72" s="26"/>
      <c r="B72" s="7"/>
      <c r="C72" s="5" t="s">
        <v>81</v>
      </c>
      <c r="D72" s="29"/>
      <c r="E72" s="32"/>
      <c r="F72" s="35"/>
      <c r="G72" s="35"/>
    </row>
    <row r="73" spans="1:7" x14ac:dyDescent="0.25">
      <c r="A73" s="26"/>
      <c r="B73" s="7"/>
      <c r="C73" s="5" t="s">
        <v>82</v>
      </c>
      <c r="D73" s="29"/>
      <c r="E73" s="32"/>
      <c r="F73" s="35"/>
      <c r="G73" s="35"/>
    </row>
    <row r="74" spans="1:7" x14ac:dyDescent="0.25">
      <c r="A74" s="26"/>
      <c r="B74" s="7"/>
      <c r="C74" s="5" t="s">
        <v>83</v>
      </c>
      <c r="D74" s="29"/>
      <c r="E74" s="32"/>
      <c r="F74" s="35"/>
      <c r="G74" s="35"/>
    </row>
    <row r="75" spans="1:7" x14ac:dyDescent="0.25">
      <c r="A75" s="26"/>
      <c r="B75" s="7"/>
      <c r="C75" s="5" t="s">
        <v>84</v>
      </c>
      <c r="D75" s="29"/>
      <c r="E75" s="32"/>
      <c r="F75" s="35"/>
      <c r="G75" s="35"/>
    </row>
    <row r="76" spans="1:7" ht="15.75" thickBot="1" x14ac:dyDescent="0.3">
      <c r="A76" s="27"/>
      <c r="B76" s="8"/>
      <c r="C76" s="17" t="s">
        <v>41</v>
      </c>
      <c r="D76" s="30"/>
      <c r="E76" s="33"/>
      <c r="F76" s="36"/>
      <c r="G76" s="36"/>
    </row>
    <row r="77" spans="1:7" ht="15.75" thickBot="1" x14ac:dyDescent="0.3">
      <c r="A77" s="11"/>
      <c r="B77" s="12"/>
      <c r="C77" s="13" t="s">
        <v>49</v>
      </c>
      <c r="D77" s="22"/>
      <c r="E77" s="14"/>
      <c r="F77" s="23"/>
      <c r="G77" s="19">
        <f>SUM(G10:G76)</f>
        <v>0</v>
      </c>
    </row>
    <row r="78" spans="1:7" x14ac:dyDescent="0.25">
      <c r="A78" s="37">
        <v>2</v>
      </c>
      <c r="B78" s="40"/>
      <c r="C78" s="16" t="s">
        <v>85</v>
      </c>
      <c r="D78" s="28"/>
      <c r="E78" s="37"/>
      <c r="F78" s="28"/>
      <c r="G78" s="34"/>
    </row>
    <row r="79" spans="1:7" ht="15.75" thickBot="1" x14ac:dyDescent="0.3">
      <c r="A79" s="39"/>
      <c r="B79" s="42"/>
      <c r="C79" s="17" t="s">
        <v>38</v>
      </c>
      <c r="D79" s="30"/>
      <c r="E79" s="39"/>
      <c r="F79" s="30"/>
      <c r="G79" s="36"/>
    </row>
    <row r="80" spans="1:7" x14ac:dyDescent="0.25">
      <c r="A80" s="25">
        <v>9</v>
      </c>
      <c r="B80" s="24" t="s">
        <v>39</v>
      </c>
      <c r="C80" s="24" t="s">
        <v>87</v>
      </c>
      <c r="D80" s="28">
        <v>15</v>
      </c>
      <c r="E80" s="31" t="s">
        <v>28</v>
      </c>
      <c r="F80" s="34"/>
      <c r="G80" s="34">
        <f t="shared" ref="G80:G142" si="1">ROUND(D80*F80,2)</f>
        <v>0</v>
      </c>
    </row>
    <row r="81" spans="1:7" ht="22.5" x14ac:dyDescent="0.25">
      <c r="A81" s="26"/>
      <c r="B81" s="6" t="s">
        <v>86</v>
      </c>
      <c r="C81" s="9" t="s">
        <v>88</v>
      </c>
      <c r="D81" s="29"/>
      <c r="E81" s="32"/>
      <c r="F81" s="35"/>
      <c r="G81" s="35"/>
    </row>
    <row r="82" spans="1:7" x14ac:dyDescent="0.25">
      <c r="A82" s="26"/>
      <c r="B82" s="7"/>
      <c r="C82" s="5" t="s">
        <v>89</v>
      </c>
      <c r="D82" s="29"/>
      <c r="E82" s="32"/>
      <c r="F82" s="35"/>
      <c r="G82" s="35"/>
    </row>
    <row r="83" spans="1:7" x14ac:dyDescent="0.25">
      <c r="A83" s="26"/>
      <c r="B83" s="7"/>
      <c r="C83" s="5" t="s">
        <v>90</v>
      </c>
      <c r="D83" s="29"/>
      <c r="E83" s="32"/>
      <c r="F83" s="35"/>
      <c r="G83" s="35"/>
    </row>
    <row r="84" spans="1:7" x14ac:dyDescent="0.25">
      <c r="A84" s="26"/>
      <c r="B84" s="7"/>
      <c r="C84" s="5" t="s">
        <v>91</v>
      </c>
      <c r="D84" s="29"/>
      <c r="E84" s="32"/>
      <c r="F84" s="35"/>
      <c r="G84" s="35"/>
    </row>
    <row r="85" spans="1:7" x14ac:dyDescent="0.25">
      <c r="A85" s="26"/>
      <c r="B85" s="7"/>
      <c r="C85" s="5" t="s">
        <v>92</v>
      </c>
      <c r="D85" s="29"/>
      <c r="E85" s="32"/>
      <c r="F85" s="35"/>
      <c r="G85" s="35"/>
    </row>
    <row r="86" spans="1:7" x14ac:dyDescent="0.25">
      <c r="A86" s="26"/>
      <c r="B86" s="7"/>
      <c r="C86" s="5" t="s">
        <v>93</v>
      </c>
      <c r="D86" s="29"/>
      <c r="E86" s="32"/>
      <c r="F86" s="35"/>
      <c r="G86" s="35"/>
    </row>
    <row r="87" spans="1:7" x14ac:dyDescent="0.25">
      <c r="A87" s="26"/>
      <c r="B87" s="7"/>
      <c r="C87" s="5" t="s">
        <v>94</v>
      </c>
      <c r="D87" s="29"/>
      <c r="E87" s="32"/>
      <c r="F87" s="35"/>
      <c r="G87" s="35"/>
    </row>
    <row r="88" spans="1:7" x14ac:dyDescent="0.25">
      <c r="A88" s="26"/>
      <c r="B88" s="7"/>
      <c r="C88" s="5" t="s">
        <v>95</v>
      </c>
      <c r="D88" s="29"/>
      <c r="E88" s="32"/>
      <c r="F88" s="35"/>
      <c r="G88" s="35"/>
    </row>
    <row r="89" spans="1:7" x14ac:dyDescent="0.25">
      <c r="A89" s="26"/>
      <c r="B89" s="7"/>
      <c r="C89" s="5" t="s">
        <v>96</v>
      </c>
      <c r="D89" s="29"/>
      <c r="E89" s="32"/>
      <c r="F89" s="35"/>
      <c r="G89" s="35"/>
    </row>
    <row r="90" spans="1:7" ht="15.75" thickBot="1" x14ac:dyDescent="0.3">
      <c r="A90" s="27"/>
      <c r="B90" s="8"/>
      <c r="C90" s="17" t="s">
        <v>41</v>
      </c>
      <c r="D90" s="30"/>
      <c r="E90" s="33"/>
      <c r="F90" s="36"/>
      <c r="G90" s="36"/>
    </row>
    <row r="91" spans="1:7" x14ac:dyDescent="0.25">
      <c r="A91" s="25">
        <v>10</v>
      </c>
      <c r="B91" s="24" t="s">
        <v>39</v>
      </c>
      <c r="C91" s="24" t="s">
        <v>98</v>
      </c>
      <c r="D91" s="28">
        <v>26</v>
      </c>
      <c r="E91" s="31" t="s">
        <v>28</v>
      </c>
      <c r="F91" s="34"/>
      <c r="G91" s="34">
        <f t="shared" si="1"/>
        <v>0</v>
      </c>
    </row>
    <row r="92" spans="1:7" ht="22.5" x14ac:dyDescent="0.25">
      <c r="A92" s="26"/>
      <c r="B92" s="6" t="s">
        <v>97</v>
      </c>
      <c r="C92" s="9" t="s">
        <v>99</v>
      </c>
      <c r="D92" s="29"/>
      <c r="E92" s="32"/>
      <c r="F92" s="35"/>
      <c r="G92" s="35"/>
    </row>
    <row r="93" spans="1:7" x14ac:dyDescent="0.25">
      <c r="A93" s="26"/>
      <c r="B93" s="7"/>
      <c r="C93" s="5" t="s">
        <v>100</v>
      </c>
      <c r="D93" s="29"/>
      <c r="E93" s="32"/>
      <c r="F93" s="35"/>
      <c r="G93" s="35"/>
    </row>
    <row r="94" spans="1:7" x14ac:dyDescent="0.25">
      <c r="A94" s="26"/>
      <c r="B94" s="7"/>
      <c r="C94" s="5" t="s">
        <v>90</v>
      </c>
      <c r="D94" s="29"/>
      <c r="E94" s="32"/>
      <c r="F94" s="35"/>
      <c r="G94" s="35"/>
    </row>
    <row r="95" spans="1:7" x14ac:dyDescent="0.25">
      <c r="A95" s="26"/>
      <c r="B95" s="7"/>
      <c r="C95" s="5" t="s">
        <v>101</v>
      </c>
      <c r="D95" s="29"/>
      <c r="E95" s="32"/>
      <c r="F95" s="35"/>
      <c r="G95" s="35"/>
    </row>
    <row r="96" spans="1:7" x14ac:dyDescent="0.25">
      <c r="A96" s="26"/>
      <c r="B96" s="7"/>
      <c r="C96" s="5" t="s">
        <v>102</v>
      </c>
      <c r="D96" s="29"/>
      <c r="E96" s="32"/>
      <c r="F96" s="35"/>
      <c r="G96" s="35"/>
    </row>
    <row r="97" spans="1:7" x14ac:dyDescent="0.25">
      <c r="A97" s="26"/>
      <c r="B97" s="7"/>
      <c r="C97" s="5" t="s">
        <v>103</v>
      </c>
      <c r="D97" s="29"/>
      <c r="E97" s="32"/>
      <c r="F97" s="35"/>
      <c r="G97" s="35"/>
    </row>
    <row r="98" spans="1:7" x14ac:dyDescent="0.25">
      <c r="A98" s="26"/>
      <c r="B98" s="7"/>
      <c r="C98" s="5" t="s">
        <v>104</v>
      </c>
      <c r="D98" s="29"/>
      <c r="E98" s="32"/>
      <c r="F98" s="35"/>
      <c r="G98" s="35"/>
    </row>
    <row r="99" spans="1:7" x14ac:dyDescent="0.25">
      <c r="A99" s="26"/>
      <c r="B99" s="7"/>
      <c r="C99" s="5" t="s">
        <v>105</v>
      </c>
      <c r="D99" s="29"/>
      <c r="E99" s="32"/>
      <c r="F99" s="35"/>
      <c r="G99" s="35"/>
    </row>
    <row r="100" spans="1:7" x14ac:dyDescent="0.25">
      <c r="A100" s="26"/>
      <c r="B100" s="7"/>
      <c r="C100" s="5" t="s">
        <v>106</v>
      </c>
      <c r="D100" s="29"/>
      <c r="E100" s="32"/>
      <c r="F100" s="35"/>
      <c r="G100" s="35"/>
    </row>
    <row r="101" spans="1:7" x14ac:dyDescent="0.25">
      <c r="A101" s="26"/>
      <c r="B101" s="7"/>
      <c r="C101" s="5" t="s">
        <v>107</v>
      </c>
      <c r="D101" s="29"/>
      <c r="E101" s="32"/>
      <c r="F101" s="35"/>
      <c r="G101" s="35"/>
    </row>
    <row r="102" spans="1:7" x14ac:dyDescent="0.25">
      <c r="A102" s="26"/>
      <c r="B102" s="7"/>
      <c r="C102" s="5" t="s">
        <v>108</v>
      </c>
      <c r="D102" s="29"/>
      <c r="E102" s="32"/>
      <c r="F102" s="35"/>
      <c r="G102" s="35"/>
    </row>
    <row r="103" spans="1:7" x14ac:dyDescent="0.25">
      <c r="A103" s="26"/>
      <c r="B103" s="7"/>
      <c r="C103" s="5" t="s">
        <v>109</v>
      </c>
      <c r="D103" s="29"/>
      <c r="E103" s="32"/>
      <c r="F103" s="35"/>
      <c r="G103" s="35"/>
    </row>
    <row r="104" spans="1:7" x14ac:dyDescent="0.25">
      <c r="A104" s="26"/>
      <c r="B104" s="7"/>
      <c r="C104" s="5" t="s">
        <v>110</v>
      </c>
      <c r="D104" s="29"/>
      <c r="E104" s="32"/>
      <c r="F104" s="35"/>
      <c r="G104" s="35"/>
    </row>
    <row r="105" spans="1:7" x14ac:dyDescent="0.25">
      <c r="A105" s="26"/>
      <c r="B105" s="7"/>
      <c r="C105" s="5" t="s">
        <v>111</v>
      </c>
      <c r="D105" s="29"/>
      <c r="E105" s="32"/>
      <c r="F105" s="35"/>
      <c r="G105" s="35"/>
    </row>
    <row r="106" spans="1:7" x14ac:dyDescent="0.25">
      <c r="A106" s="26"/>
      <c r="B106" s="7"/>
      <c r="C106" s="5" t="s">
        <v>112</v>
      </c>
      <c r="D106" s="29"/>
      <c r="E106" s="32"/>
      <c r="F106" s="35"/>
      <c r="G106" s="35"/>
    </row>
    <row r="107" spans="1:7" x14ac:dyDescent="0.25">
      <c r="A107" s="26"/>
      <c r="B107" s="7"/>
      <c r="C107" s="5" t="s">
        <v>113</v>
      </c>
      <c r="D107" s="29"/>
      <c r="E107" s="32"/>
      <c r="F107" s="35"/>
      <c r="G107" s="35"/>
    </row>
    <row r="108" spans="1:7" x14ac:dyDescent="0.25">
      <c r="A108" s="26"/>
      <c r="B108" s="7"/>
      <c r="C108" s="5" t="s">
        <v>114</v>
      </c>
      <c r="D108" s="29"/>
      <c r="E108" s="32"/>
      <c r="F108" s="35"/>
      <c r="G108" s="35"/>
    </row>
    <row r="109" spans="1:7" x14ac:dyDescent="0.25">
      <c r="A109" s="26"/>
      <c r="B109" s="7"/>
      <c r="C109" s="5" t="s">
        <v>115</v>
      </c>
      <c r="D109" s="29"/>
      <c r="E109" s="32"/>
      <c r="F109" s="35"/>
      <c r="G109" s="35"/>
    </row>
    <row r="110" spans="1:7" x14ac:dyDescent="0.25">
      <c r="A110" s="26"/>
      <c r="B110" s="7"/>
      <c r="C110" s="5" t="s">
        <v>116</v>
      </c>
      <c r="D110" s="29"/>
      <c r="E110" s="32"/>
      <c r="F110" s="35"/>
      <c r="G110" s="35"/>
    </row>
    <row r="111" spans="1:7" x14ac:dyDescent="0.25">
      <c r="A111" s="26"/>
      <c r="B111" s="7"/>
      <c r="C111" s="5" t="s">
        <v>15</v>
      </c>
      <c r="D111" s="29"/>
      <c r="E111" s="32"/>
      <c r="F111" s="35"/>
      <c r="G111" s="35"/>
    </row>
    <row r="112" spans="1:7" x14ac:dyDescent="0.25">
      <c r="A112" s="26"/>
      <c r="B112" s="7"/>
      <c r="C112" s="5" t="s">
        <v>115</v>
      </c>
      <c r="D112" s="29"/>
      <c r="E112" s="32"/>
      <c r="F112" s="35"/>
      <c r="G112" s="35"/>
    </row>
    <row r="113" spans="1:7" x14ac:dyDescent="0.25">
      <c r="A113" s="26"/>
      <c r="B113" s="7"/>
      <c r="C113" s="5" t="s">
        <v>117</v>
      </c>
      <c r="D113" s="29"/>
      <c r="E113" s="32"/>
      <c r="F113" s="35"/>
      <c r="G113" s="35"/>
    </row>
    <row r="114" spans="1:7" x14ac:dyDescent="0.25">
      <c r="A114" s="26"/>
      <c r="B114" s="7"/>
      <c r="C114" s="5" t="s">
        <v>118</v>
      </c>
      <c r="D114" s="29"/>
      <c r="E114" s="32"/>
      <c r="F114" s="35"/>
      <c r="G114" s="35"/>
    </row>
    <row r="115" spans="1:7" x14ac:dyDescent="0.25">
      <c r="A115" s="26"/>
      <c r="B115" s="7"/>
      <c r="C115" s="5" t="s">
        <v>119</v>
      </c>
      <c r="D115" s="29"/>
      <c r="E115" s="32"/>
      <c r="F115" s="35"/>
      <c r="G115" s="35"/>
    </row>
    <row r="116" spans="1:7" x14ac:dyDescent="0.25">
      <c r="A116" s="26"/>
      <c r="B116" s="7"/>
      <c r="C116" s="5" t="s">
        <v>120</v>
      </c>
      <c r="D116" s="29"/>
      <c r="E116" s="32"/>
      <c r="F116" s="35"/>
      <c r="G116" s="35"/>
    </row>
    <row r="117" spans="1:7" ht="15.75" thickBot="1" x14ac:dyDescent="0.3">
      <c r="A117" s="27"/>
      <c r="B117" s="8"/>
      <c r="C117" s="17" t="s">
        <v>41</v>
      </c>
      <c r="D117" s="30"/>
      <c r="E117" s="33"/>
      <c r="F117" s="36"/>
      <c r="G117" s="36"/>
    </row>
    <row r="118" spans="1:7" ht="22.5" x14ac:dyDescent="0.25">
      <c r="A118" s="25">
        <v>11</v>
      </c>
      <c r="B118" s="24" t="s">
        <v>39</v>
      </c>
      <c r="C118" s="24" t="s">
        <v>122</v>
      </c>
      <c r="D118" s="28">
        <v>15</v>
      </c>
      <c r="E118" s="31" t="s">
        <v>131</v>
      </c>
      <c r="F118" s="34"/>
      <c r="G118" s="34">
        <f t="shared" si="1"/>
        <v>0</v>
      </c>
    </row>
    <row r="119" spans="1:7" ht="22.5" x14ac:dyDescent="0.25">
      <c r="A119" s="26"/>
      <c r="B119" s="6" t="s">
        <v>121</v>
      </c>
      <c r="C119" s="9" t="s">
        <v>123</v>
      </c>
      <c r="D119" s="29"/>
      <c r="E119" s="32"/>
      <c r="F119" s="35"/>
      <c r="G119" s="35"/>
    </row>
    <row r="120" spans="1:7" x14ac:dyDescent="0.25">
      <c r="A120" s="26"/>
      <c r="B120" s="7"/>
      <c r="C120" s="5" t="s">
        <v>124</v>
      </c>
      <c r="D120" s="29"/>
      <c r="E120" s="32"/>
      <c r="F120" s="35"/>
      <c r="G120" s="35"/>
    </row>
    <row r="121" spans="1:7" x14ac:dyDescent="0.25">
      <c r="A121" s="26"/>
      <c r="B121" s="7"/>
      <c r="C121" s="5" t="s">
        <v>125</v>
      </c>
      <c r="D121" s="29"/>
      <c r="E121" s="32"/>
      <c r="F121" s="35"/>
      <c r="G121" s="35"/>
    </row>
    <row r="122" spans="1:7" x14ac:dyDescent="0.25">
      <c r="A122" s="26"/>
      <c r="B122" s="7"/>
      <c r="C122" s="5" t="s">
        <v>126</v>
      </c>
      <c r="D122" s="29"/>
      <c r="E122" s="32"/>
      <c r="F122" s="35"/>
      <c r="G122" s="35"/>
    </row>
    <row r="123" spans="1:7" x14ac:dyDescent="0.25">
      <c r="A123" s="26"/>
      <c r="B123" s="7"/>
      <c r="C123" s="5" t="s">
        <v>114</v>
      </c>
      <c r="D123" s="29"/>
      <c r="E123" s="32"/>
      <c r="F123" s="35"/>
      <c r="G123" s="35"/>
    </row>
    <row r="124" spans="1:7" x14ac:dyDescent="0.25">
      <c r="A124" s="26"/>
      <c r="B124" s="7"/>
      <c r="C124" s="5" t="s">
        <v>127</v>
      </c>
      <c r="D124" s="29"/>
      <c r="E124" s="32"/>
      <c r="F124" s="35"/>
      <c r="G124" s="35"/>
    </row>
    <row r="125" spans="1:7" x14ac:dyDescent="0.25">
      <c r="A125" s="26"/>
      <c r="B125" s="7"/>
      <c r="C125" s="5" t="s">
        <v>128</v>
      </c>
      <c r="D125" s="29"/>
      <c r="E125" s="32"/>
      <c r="F125" s="35"/>
      <c r="G125" s="35"/>
    </row>
    <row r="126" spans="1:7" x14ac:dyDescent="0.25">
      <c r="A126" s="26"/>
      <c r="B126" s="7"/>
      <c r="C126" s="5" t="s">
        <v>25</v>
      </c>
      <c r="D126" s="29"/>
      <c r="E126" s="32"/>
      <c r="F126" s="35"/>
      <c r="G126" s="35"/>
    </row>
    <row r="127" spans="1:7" x14ac:dyDescent="0.25">
      <c r="A127" s="26"/>
      <c r="B127" s="7"/>
      <c r="C127" s="5" t="s">
        <v>129</v>
      </c>
      <c r="D127" s="29"/>
      <c r="E127" s="32"/>
      <c r="F127" s="35"/>
      <c r="G127" s="35"/>
    </row>
    <row r="128" spans="1:7" x14ac:dyDescent="0.25">
      <c r="A128" s="26"/>
      <c r="B128" s="7"/>
      <c r="C128" s="5" t="s">
        <v>130</v>
      </c>
      <c r="D128" s="29"/>
      <c r="E128" s="32"/>
      <c r="F128" s="35"/>
      <c r="G128" s="35"/>
    </row>
    <row r="129" spans="1:7" ht="15.75" thickBot="1" x14ac:dyDescent="0.3">
      <c r="A129" s="27"/>
      <c r="B129" s="8"/>
      <c r="C129" s="17" t="s">
        <v>41</v>
      </c>
      <c r="D129" s="30"/>
      <c r="E129" s="33"/>
      <c r="F129" s="36"/>
      <c r="G129" s="36"/>
    </row>
    <row r="130" spans="1:7" ht="22.5" x14ac:dyDescent="0.25">
      <c r="A130" s="25">
        <v>12</v>
      </c>
      <c r="B130" s="24" t="s">
        <v>39</v>
      </c>
      <c r="C130" s="24" t="s">
        <v>132</v>
      </c>
      <c r="D130" s="28">
        <v>26</v>
      </c>
      <c r="E130" s="31" t="s">
        <v>131</v>
      </c>
      <c r="F130" s="34"/>
      <c r="G130" s="34">
        <f t="shared" si="1"/>
        <v>0</v>
      </c>
    </row>
    <row r="131" spans="1:7" ht="22.5" x14ac:dyDescent="0.25">
      <c r="A131" s="26"/>
      <c r="B131" s="6" t="s">
        <v>121</v>
      </c>
      <c r="C131" s="9" t="s">
        <v>123</v>
      </c>
      <c r="D131" s="29"/>
      <c r="E131" s="32"/>
      <c r="F131" s="35"/>
      <c r="G131" s="35"/>
    </row>
    <row r="132" spans="1:7" x14ac:dyDescent="0.25">
      <c r="A132" s="26"/>
      <c r="B132" s="7"/>
      <c r="C132" s="5" t="s">
        <v>124</v>
      </c>
      <c r="D132" s="29"/>
      <c r="E132" s="32"/>
      <c r="F132" s="35"/>
      <c r="G132" s="35"/>
    </row>
    <row r="133" spans="1:7" x14ac:dyDescent="0.25">
      <c r="A133" s="26"/>
      <c r="B133" s="7"/>
      <c r="C133" s="5" t="s">
        <v>125</v>
      </c>
      <c r="D133" s="29"/>
      <c r="E133" s="32"/>
      <c r="F133" s="35"/>
      <c r="G133" s="35"/>
    </row>
    <row r="134" spans="1:7" x14ac:dyDescent="0.25">
      <c r="A134" s="26"/>
      <c r="B134" s="7"/>
      <c r="C134" s="5" t="s">
        <v>126</v>
      </c>
      <c r="D134" s="29"/>
      <c r="E134" s="32"/>
      <c r="F134" s="35"/>
      <c r="G134" s="35"/>
    </row>
    <row r="135" spans="1:7" x14ac:dyDescent="0.25">
      <c r="A135" s="26"/>
      <c r="B135" s="7"/>
      <c r="C135" s="5" t="s">
        <v>114</v>
      </c>
      <c r="D135" s="29"/>
      <c r="E135" s="32"/>
      <c r="F135" s="35"/>
      <c r="G135" s="35"/>
    </row>
    <row r="136" spans="1:7" x14ac:dyDescent="0.25">
      <c r="A136" s="26"/>
      <c r="B136" s="7"/>
      <c r="C136" s="5" t="s">
        <v>127</v>
      </c>
      <c r="D136" s="29"/>
      <c r="E136" s="32"/>
      <c r="F136" s="35"/>
      <c r="G136" s="35"/>
    </row>
    <row r="137" spans="1:7" x14ac:dyDescent="0.25">
      <c r="A137" s="26"/>
      <c r="B137" s="7"/>
      <c r="C137" s="5" t="s">
        <v>128</v>
      </c>
      <c r="D137" s="29"/>
      <c r="E137" s="32"/>
      <c r="F137" s="35"/>
      <c r="G137" s="35"/>
    </row>
    <row r="138" spans="1:7" x14ac:dyDescent="0.25">
      <c r="A138" s="26"/>
      <c r="B138" s="7"/>
      <c r="C138" s="5" t="s">
        <v>25</v>
      </c>
      <c r="D138" s="29"/>
      <c r="E138" s="32"/>
      <c r="F138" s="35"/>
      <c r="G138" s="35"/>
    </row>
    <row r="139" spans="1:7" x14ac:dyDescent="0.25">
      <c r="A139" s="26"/>
      <c r="B139" s="7"/>
      <c r="C139" s="5" t="s">
        <v>129</v>
      </c>
      <c r="D139" s="29"/>
      <c r="E139" s="32"/>
      <c r="F139" s="35"/>
      <c r="G139" s="35"/>
    </row>
    <row r="140" spans="1:7" x14ac:dyDescent="0.25">
      <c r="A140" s="26"/>
      <c r="B140" s="7"/>
      <c r="C140" s="5" t="s">
        <v>130</v>
      </c>
      <c r="D140" s="29"/>
      <c r="E140" s="32"/>
      <c r="F140" s="35"/>
      <c r="G140" s="35"/>
    </row>
    <row r="141" spans="1:7" ht="15.75" thickBot="1" x14ac:dyDescent="0.3">
      <c r="A141" s="27"/>
      <c r="B141" s="8"/>
      <c r="C141" s="17" t="s">
        <v>41</v>
      </c>
      <c r="D141" s="30"/>
      <c r="E141" s="33"/>
      <c r="F141" s="36"/>
      <c r="G141" s="36"/>
    </row>
    <row r="142" spans="1:7" x14ac:dyDescent="0.25">
      <c r="A142" s="25">
        <v>13</v>
      </c>
      <c r="B142" s="24" t="s">
        <v>39</v>
      </c>
      <c r="C142" s="24" t="s">
        <v>134</v>
      </c>
      <c r="D142" s="28">
        <v>15</v>
      </c>
      <c r="E142" s="31" t="s">
        <v>28</v>
      </c>
      <c r="F142" s="34"/>
      <c r="G142" s="34">
        <f t="shared" si="1"/>
        <v>0</v>
      </c>
    </row>
    <row r="143" spans="1:7" ht="22.5" x14ac:dyDescent="0.25">
      <c r="A143" s="26"/>
      <c r="B143" s="6" t="s">
        <v>133</v>
      </c>
      <c r="C143" s="9" t="s">
        <v>135</v>
      </c>
      <c r="D143" s="29"/>
      <c r="E143" s="32"/>
      <c r="F143" s="35"/>
      <c r="G143" s="35"/>
    </row>
    <row r="144" spans="1:7" x14ac:dyDescent="0.25">
      <c r="A144" s="26"/>
      <c r="B144" s="7"/>
      <c r="C144" s="5" t="s">
        <v>136</v>
      </c>
      <c r="D144" s="29"/>
      <c r="E144" s="32"/>
      <c r="F144" s="35"/>
      <c r="G144" s="35"/>
    </row>
    <row r="145" spans="1:7" x14ac:dyDescent="0.25">
      <c r="A145" s="26"/>
      <c r="B145" s="7"/>
      <c r="C145" s="5" t="s">
        <v>137</v>
      </c>
      <c r="D145" s="29"/>
      <c r="E145" s="32"/>
      <c r="F145" s="35"/>
      <c r="G145" s="35"/>
    </row>
    <row r="146" spans="1:7" x14ac:dyDescent="0.25">
      <c r="A146" s="26"/>
      <c r="B146" s="7"/>
      <c r="C146" s="5" t="s">
        <v>138</v>
      </c>
      <c r="D146" s="29"/>
      <c r="E146" s="32"/>
      <c r="F146" s="35"/>
      <c r="G146" s="35"/>
    </row>
    <row r="147" spans="1:7" ht="15.75" thickBot="1" x14ac:dyDescent="0.3">
      <c r="A147" s="27"/>
      <c r="B147" s="8"/>
      <c r="C147" s="17" t="s">
        <v>41</v>
      </c>
      <c r="D147" s="30"/>
      <c r="E147" s="33"/>
      <c r="F147" s="36"/>
      <c r="G147" s="36"/>
    </row>
    <row r="148" spans="1:7" x14ac:dyDescent="0.25">
      <c r="A148" s="25">
        <v>14</v>
      </c>
      <c r="B148" s="24" t="s">
        <v>39</v>
      </c>
      <c r="C148" s="24" t="s">
        <v>139</v>
      </c>
      <c r="D148" s="28">
        <v>36</v>
      </c>
      <c r="E148" s="31" t="s">
        <v>28</v>
      </c>
      <c r="F148" s="34"/>
      <c r="G148" s="34">
        <f t="shared" ref="G148" si="2">ROUND(D148*F148,2)</f>
        <v>0</v>
      </c>
    </row>
    <row r="149" spans="1:7" ht="22.5" x14ac:dyDescent="0.25">
      <c r="A149" s="26"/>
      <c r="B149" s="6" t="s">
        <v>133</v>
      </c>
      <c r="C149" s="9" t="s">
        <v>135</v>
      </c>
      <c r="D149" s="29"/>
      <c r="E149" s="32"/>
      <c r="F149" s="35"/>
      <c r="G149" s="35"/>
    </row>
    <row r="150" spans="1:7" x14ac:dyDescent="0.25">
      <c r="A150" s="26"/>
      <c r="B150" s="7"/>
      <c r="C150" s="5" t="s">
        <v>136</v>
      </c>
      <c r="D150" s="29"/>
      <c r="E150" s="32"/>
      <c r="F150" s="35"/>
      <c r="G150" s="35"/>
    </row>
    <row r="151" spans="1:7" x14ac:dyDescent="0.25">
      <c r="A151" s="26"/>
      <c r="B151" s="7"/>
      <c r="C151" s="5" t="s">
        <v>137</v>
      </c>
      <c r="D151" s="29"/>
      <c r="E151" s="32"/>
      <c r="F151" s="35"/>
      <c r="G151" s="35"/>
    </row>
    <row r="152" spans="1:7" x14ac:dyDescent="0.25">
      <c r="A152" s="26"/>
      <c r="B152" s="7"/>
      <c r="C152" s="5" t="s">
        <v>138</v>
      </c>
      <c r="D152" s="29"/>
      <c r="E152" s="32"/>
      <c r="F152" s="35"/>
      <c r="G152" s="35"/>
    </row>
    <row r="153" spans="1:7" ht="15.75" thickBot="1" x14ac:dyDescent="0.3">
      <c r="A153" s="27"/>
      <c r="B153" s="8"/>
      <c r="C153" s="17" t="s">
        <v>41</v>
      </c>
      <c r="D153" s="30"/>
      <c r="E153" s="33"/>
      <c r="F153" s="36"/>
      <c r="G153" s="36"/>
    </row>
    <row r="154" spans="1:7" ht="15.75" thickBot="1" x14ac:dyDescent="0.3">
      <c r="A154" s="11"/>
      <c r="B154" s="12"/>
      <c r="C154" s="13" t="s">
        <v>49</v>
      </c>
      <c r="D154" s="22"/>
      <c r="E154" s="14"/>
      <c r="F154" s="23"/>
      <c r="G154" s="19">
        <f>SUM(G80:G153)</f>
        <v>0</v>
      </c>
    </row>
    <row r="155" spans="1:7" x14ac:dyDescent="0.25">
      <c r="A155" s="37">
        <v>3</v>
      </c>
      <c r="B155" s="40"/>
      <c r="C155" s="16" t="s">
        <v>140</v>
      </c>
      <c r="D155" s="28"/>
      <c r="E155" s="37"/>
      <c r="F155" s="28"/>
      <c r="G155" s="34"/>
    </row>
    <row r="156" spans="1:7" ht="15.75" thickBot="1" x14ac:dyDescent="0.3">
      <c r="A156" s="39"/>
      <c r="B156" s="42"/>
      <c r="C156" s="17" t="s">
        <v>38</v>
      </c>
      <c r="D156" s="30"/>
      <c r="E156" s="39"/>
      <c r="F156" s="30"/>
      <c r="G156" s="36"/>
    </row>
    <row r="157" spans="1:7" x14ac:dyDescent="0.25">
      <c r="A157" s="25">
        <v>15</v>
      </c>
      <c r="B157" s="24" t="s">
        <v>141</v>
      </c>
      <c r="C157" s="24" t="s">
        <v>143</v>
      </c>
      <c r="D157" s="28">
        <v>10</v>
      </c>
      <c r="E157" s="31" t="s">
        <v>28</v>
      </c>
      <c r="F157" s="34"/>
      <c r="G157" s="34">
        <f t="shared" ref="G157" si="3">ROUND(D157*F157,2)</f>
        <v>0</v>
      </c>
    </row>
    <row r="158" spans="1:7" ht="22.5" x14ac:dyDescent="0.25">
      <c r="A158" s="26"/>
      <c r="B158" s="6" t="s">
        <v>142</v>
      </c>
      <c r="C158" s="9" t="s">
        <v>88</v>
      </c>
      <c r="D158" s="29"/>
      <c r="E158" s="32"/>
      <c r="F158" s="35"/>
      <c r="G158" s="35"/>
    </row>
    <row r="159" spans="1:7" x14ac:dyDescent="0.25">
      <c r="A159" s="26"/>
      <c r="B159" s="7"/>
      <c r="C159" s="5" t="s">
        <v>144</v>
      </c>
      <c r="D159" s="29"/>
      <c r="E159" s="32"/>
      <c r="F159" s="35"/>
      <c r="G159" s="35"/>
    </row>
    <row r="160" spans="1:7" x14ac:dyDescent="0.25">
      <c r="A160" s="26"/>
      <c r="B160" s="7"/>
      <c r="C160" s="5" t="s">
        <v>145</v>
      </c>
      <c r="D160" s="29"/>
      <c r="E160" s="32"/>
      <c r="F160" s="35"/>
      <c r="G160" s="35"/>
    </row>
    <row r="161" spans="1:7" x14ac:dyDescent="0.25">
      <c r="A161" s="26"/>
      <c r="B161" s="7"/>
      <c r="C161" s="5" t="s">
        <v>146</v>
      </c>
      <c r="D161" s="29"/>
      <c r="E161" s="32"/>
      <c r="F161" s="35"/>
      <c r="G161" s="35"/>
    </row>
    <row r="162" spans="1:7" x14ac:dyDescent="0.25">
      <c r="A162" s="26"/>
      <c r="B162" s="7"/>
      <c r="C162" s="5" t="s">
        <v>147</v>
      </c>
      <c r="D162" s="29"/>
      <c r="E162" s="32"/>
      <c r="F162" s="35"/>
      <c r="G162" s="35"/>
    </row>
    <row r="163" spans="1:7" x14ac:dyDescent="0.25">
      <c r="A163" s="26"/>
      <c r="B163" s="7"/>
      <c r="C163" s="5" t="s">
        <v>148</v>
      </c>
      <c r="D163" s="29"/>
      <c r="E163" s="32"/>
      <c r="F163" s="35"/>
      <c r="G163" s="35"/>
    </row>
    <row r="164" spans="1:7" x14ac:dyDescent="0.25">
      <c r="A164" s="26"/>
      <c r="B164" s="7"/>
      <c r="C164" s="5" t="s">
        <v>149</v>
      </c>
      <c r="D164" s="29"/>
      <c r="E164" s="32"/>
      <c r="F164" s="35"/>
      <c r="G164" s="35"/>
    </row>
    <row r="165" spans="1:7" x14ac:dyDescent="0.25">
      <c r="A165" s="26"/>
      <c r="B165" s="7"/>
      <c r="C165" s="5" t="s">
        <v>150</v>
      </c>
      <c r="D165" s="29"/>
      <c r="E165" s="32"/>
      <c r="F165" s="35"/>
      <c r="G165" s="35"/>
    </row>
    <row r="166" spans="1:7" x14ac:dyDescent="0.25">
      <c r="A166" s="26"/>
      <c r="B166" s="7"/>
      <c r="C166" s="5" t="s">
        <v>151</v>
      </c>
      <c r="D166" s="29"/>
      <c r="E166" s="32"/>
      <c r="F166" s="35"/>
      <c r="G166" s="35"/>
    </row>
    <row r="167" spans="1:7" x14ac:dyDescent="0.25">
      <c r="A167" s="26"/>
      <c r="B167" s="7"/>
      <c r="C167" s="5" t="s">
        <v>152</v>
      </c>
      <c r="D167" s="29"/>
      <c r="E167" s="32"/>
      <c r="F167" s="35"/>
      <c r="G167" s="35"/>
    </row>
    <row r="168" spans="1:7" x14ac:dyDescent="0.25">
      <c r="A168" s="26"/>
      <c r="B168" s="7"/>
      <c r="C168" s="5" t="s">
        <v>153</v>
      </c>
      <c r="D168" s="29"/>
      <c r="E168" s="32"/>
      <c r="F168" s="35"/>
      <c r="G168" s="35"/>
    </row>
    <row r="169" spans="1:7" x14ac:dyDescent="0.25">
      <c r="A169" s="26"/>
      <c r="B169" s="7"/>
      <c r="C169" s="5" t="s">
        <v>154</v>
      </c>
      <c r="D169" s="29"/>
      <c r="E169" s="32"/>
      <c r="F169" s="35"/>
      <c r="G169" s="35"/>
    </row>
    <row r="170" spans="1:7" x14ac:dyDescent="0.25">
      <c r="A170" s="26"/>
      <c r="B170" s="7"/>
      <c r="C170" s="5" t="s">
        <v>155</v>
      </c>
      <c r="D170" s="29"/>
      <c r="E170" s="32"/>
      <c r="F170" s="35"/>
      <c r="G170" s="35"/>
    </row>
    <row r="171" spans="1:7" x14ac:dyDescent="0.25">
      <c r="A171" s="26"/>
      <c r="B171" s="7"/>
      <c r="C171" s="5" t="s">
        <v>156</v>
      </c>
      <c r="D171" s="29"/>
      <c r="E171" s="32"/>
      <c r="F171" s="35"/>
      <c r="G171" s="35"/>
    </row>
    <row r="172" spans="1:7" x14ac:dyDescent="0.25">
      <c r="A172" s="26"/>
      <c r="B172" s="7"/>
      <c r="C172" s="5" t="s">
        <v>157</v>
      </c>
      <c r="D172" s="29"/>
      <c r="E172" s="32"/>
      <c r="F172" s="35"/>
      <c r="G172" s="35"/>
    </row>
    <row r="173" spans="1:7" x14ac:dyDescent="0.25">
      <c r="A173" s="26"/>
      <c r="B173" s="7"/>
      <c r="C173" s="5" t="s">
        <v>158</v>
      </c>
      <c r="D173" s="29"/>
      <c r="E173" s="32"/>
      <c r="F173" s="35"/>
      <c r="G173" s="35"/>
    </row>
    <row r="174" spans="1:7" x14ac:dyDescent="0.25">
      <c r="A174" s="26"/>
      <c r="B174" s="7"/>
      <c r="C174" s="5" t="s">
        <v>159</v>
      </c>
      <c r="D174" s="29"/>
      <c r="E174" s="32"/>
      <c r="F174" s="35"/>
      <c r="G174" s="35"/>
    </row>
    <row r="175" spans="1:7" ht="15.75" thickBot="1" x14ac:dyDescent="0.3">
      <c r="A175" s="27"/>
      <c r="B175" s="8"/>
      <c r="C175" s="17" t="s">
        <v>41</v>
      </c>
      <c r="D175" s="30"/>
      <c r="E175" s="33"/>
      <c r="F175" s="36"/>
      <c r="G175" s="36"/>
    </row>
    <row r="176" spans="1:7" ht="15.75" thickBot="1" x14ac:dyDescent="0.3">
      <c r="A176" s="11"/>
      <c r="B176" s="12"/>
      <c r="C176" s="13" t="s">
        <v>49</v>
      </c>
      <c r="D176" s="22"/>
      <c r="E176" s="14"/>
      <c r="F176" s="23"/>
      <c r="G176" s="19">
        <f>SUM(G157)</f>
        <v>0</v>
      </c>
    </row>
    <row r="177" spans="1:7" x14ac:dyDescent="0.25">
      <c r="A177" s="37">
        <v>4</v>
      </c>
      <c r="B177" s="40"/>
      <c r="C177" s="16" t="s">
        <v>160</v>
      </c>
      <c r="D177" s="28"/>
      <c r="E177" s="37"/>
      <c r="F177" s="28"/>
      <c r="G177" s="34"/>
    </row>
    <row r="178" spans="1:7" ht="15.75" thickBot="1" x14ac:dyDescent="0.3">
      <c r="A178" s="39"/>
      <c r="B178" s="42"/>
      <c r="C178" s="17" t="s">
        <v>38</v>
      </c>
      <c r="D178" s="30"/>
      <c r="E178" s="39"/>
      <c r="F178" s="30"/>
      <c r="G178" s="36"/>
    </row>
    <row r="179" spans="1:7" ht="22.5" x14ac:dyDescent="0.25">
      <c r="A179" s="25">
        <v>16</v>
      </c>
      <c r="B179" s="24" t="s">
        <v>39</v>
      </c>
      <c r="C179" s="24" t="s">
        <v>162</v>
      </c>
      <c r="D179" s="28">
        <v>3</v>
      </c>
      <c r="E179" s="31" t="s">
        <v>28</v>
      </c>
      <c r="F179" s="34"/>
      <c r="G179" s="34">
        <f t="shared" ref="G179:G222" si="4">ROUND(D179*F179,2)</f>
        <v>0</v>
      </c>
    </row>
    <row r="180" spans="1:7" ht="22.5" x14ac:dyDescent="0.25">
      <c r="A180" s="26"/>
      <c r="B180" s="6" t="s">
        <v>161</v>
      </c>
      <c r="C180" s="9" t="s">
        <v>163</v>
      </c>
      <c r="D180" s="29"/>
      <c r="E180" s="32"/>
      <c r="F180" s="35"/>
      <c r="G180" s="35"/>
    </row>
    <row r="181" spans="1:7" x14ac:dyDescent="0.25">
      <c r="A181" s="26"/>
      <c r="B181" s="7"/>
      <c r="C181" s="5" t="s">
        <v>164</v>
      </c>
      <c r="D181" s="29"/>
      <c r="E181" s="32"/>
      <c r="F181" s="35"/>
      <c r="G181" s="35"/>
    </row>
    <row r="182" spans="1:7" x14ac:dyDescent="0.25">
      <c r="A182" s="26"/>
      <c r="B182" s="7"/>
      <c r="C182" s="5" t="s">
        <v>165</v>
      </c>
      <c r="D182" s="29"/>
      <c r="E182" s="32"/>
      <c r="F182" s="35"/>
      <c r="G182" s="35"/>
    </row>
    <row r="183" spans="1:7" x14ac:dyDescent="0.25">
      <c r="A183" s="26"/>
      <c r="B183" s="7"/>
      <c r="C183" s="5" t="s">
        <v>166</v>
      </c>
      <c r="D183" s="29"/>
      <c r="E183" s="32"/>
      <c r="F183" s="35"/>
      <c r="G183" s="35"/>
    </row>
    <row r="184" spans="1:7" x14ac:dyDescent="0.25">
      <c r="A184" s="26"/>
      <c r="B184" s="7"/>
      <c r="C184" s="5" t="s">
        <v>167</v>
      </c>
      <c r="D184" s="29"/>
      <c r="E184" s="32"/>
      <c r="F184" s="35"/>
      <c r="G184" s="35"/>
    </row>
    <row r="185" spans="1:7" x14ac:dyDescent="0.25">
      <c r="A185" s="26"/>
      <c r="B185" s="7"/>
      <c r="C185" s="5" t="s">
        <v>168</v>
      </c>
      <c r="D185" s="29"/>
      <c r="E185" s="32"/>
      <c r="F185" s="35"/>
      <c r="G185" s="35"/>
    </row>
    <row r="186" spans="1:7" ht="15.75" thickBot="1" x14ac:dyDescent="0.3">
      <c r="A186" s="27"/>
      <c r="B186" s="8"/>
      <c r="C186" s="17" t="s">
        <v>41</v>
      </c>
      <c r="D186" s="30"/>
      <c r="E186" s="33"/>
      <c r="F186" s="36"/>
      <c r="G186" s="36"/>
    </row>
    <row r="187" spans="1:7" ht="22.5" x14ac:dyDescent="0.25">
      <c r="A187" s="25">
        <v>17</v>
      </c>
      <c r="B187" s="24" t="s">
        <v>39</v>
      </c>
      <c r="C187" s="24" t="s">
        <v>170</v>
      </c>
      <c r="D187" s="28">
        <v>3</v>
      </c>
      <c r="E187" s="31" t="s">
        <v>28</v>
      </c>
      <c r="F187" s="34"/>
      <c r="G187" s="34">
        <f t="shared" si="4"/>
        <v>0</v>
      </c>
    </row>
    <row r="188" spans="1:7" ht="22.5" x14ac:dyDescent="0.25">
      <c r="A188" s="26"/>
      <c r="B188" s="6" t="s">
        <v>169</v>
      </c>
      <c r="C188" s="9" t="s">
        <v>163</v>
      </c>
      <c r="D188" s="29"/>
      <c r="E188" s="32"/>
      <c r="F188" s="35"/>
      <c r="G188" s="35"/>
    </row>
    <row r="189" spans="1:7" x14ac:dyDescent="0.25">
      <c r="A189" s="26"/>
      <c r="B189" s="7"/>
      <c r="C189" s="5" t="s">
        <v>164</v>
      </c>
      <c r="D189" s="29"/>
      <c r="E189" s="32"/>
      <c r="F189" s="35"/>
      <c r="G189" s="35"/>
    </row>
    <row r="190" spans="1:7" x14ac:dyDescent="0.25">
      <c r="A190" s="26"/>
      <c r="B190" s="7"/>
      <c r="C190" s="5" t="s">
        <v>165</v>
      </c>
      <c r="D190" s="29"/>
      <c r="E190" s="32"/>
      <c r="F190" s="35"/>
      <c r="G190" s="35"/>
    </row>
    <row r="191" spans="1:7" x14ac:dyDescent="0.25">
      <c r="A191" s="26"/>
      <c r="B191" s="7"/>
      <c r="C191" s="5" t="s">
        <v>166</v>
      </c>
      <c r="D191" s="29"/>
      <c r="E191" s="32"/>
      <c r="F191" s="35"/>
      <c r="G191" s="35"/>
    </row>
    <row r="192" spans="1:7" x14ac:dyDescent="0.25">
      <c r="A192" s="26"/>
      <c r="B192" s="7"/>
      <c r="C192" s="5" t="s">
        <v>167</v>
      </c>
      <c r="D192" s="29"/>
      <c r="E192" s="32"/>
      <c r="F192" s="35"/>
      <c r="G192" s="35"/>
    </row>
    <row r="193" spans="1:7" x14ac:dyDescent="0.25">
      <c r="A193" s="26"/>
      <c r="B193" s="7"/>
      <c r="C193" s="5" t="s">
        <v>168</v>
      </c>
      <c r="D193" s="29"/>
      <c r="E193" s="32"/>
      <c r="F193" s="35"/>
      <c r="G193" s="35"/>
    </row>
    <row r="194" spans="1:7" ht="15.75" thickBot="1" x14ac:dyDescent="0.3">
      <c r="A194" s="27"/>
      <c r="B194" s="8"/>
      <c r="C194" s="17" t="s">
        <v>41</v>
      </c>
      <c r="D194" s="30"/>
      <c r="E194" s="33"/>
      <c r="F194" s="36"/>
      <c r="G194" s="36"/>
    </row>
    <row r="195" spans="1:7" x14ac:dyDescent="0.25">
      <c r="A195" s="25">
        <v>18</v>
      </c>
      <c r="B195" s="24" t="s">
        <v>39</v>
      </c>
      <c r="C195" s="24" t="s">
        <v>172</v>
      </c>
      <c r="D195" s="28">
        <v>4</v>
      </c>
      <c r="E195" s="31" t="s">
        <v>178</v>
      </c>
      <c r="F195" s="34"/>
      <c r="G195" s="34">
        <f t="shared" si="4"/>
        <v>0</v>
      </c>
    </row>
    <row r="196" spans="1:7" ht="22.5" x14ac:dyDescent="0.25">
      <c r="A196" s="26"/>
      <c r="B196" s="6" t="s">
        <v>171</v>
      </c>
      <c r="C196" s="9" t="s">
        <v>173</v>
      </c>
      <c r="D196" s="29"/>
      <c r="E196" s="32"/>
      <c r="F196" s="35"/>
      <c r="G196" s="35"/>
    </row>
    <row r="197" spans="1:7" x14ac:dyDescent="0.25">
      <c r="A197" s="26"/>
      <c r="B197" s="7"/>
      <c r="C197" s="5" t="s">
        <v>174</v>
      </c>
      <c r="D197" s="29"/>
      <c r="E197" s="32"/>
      <c r="F197" s="35"/>
      <c r="G197" s="35"/>
    </row>
    <row r="198" spans="1:7" x14ac:dyDescent="0.25">
      <c r="A198" s="26"/>
      <c r="B198" s="7"/>
      <c r="C198" s="5" t="s">
        <v>175</v>
      </c>
      <c r="D198" s="29"/>
      <c r="E198" s="32"/>
      <c r="F198" s="35"/>
      <c r="G198" s="35"/>
    </row>
    <row r="199" spans="1:7" x14ac:dyDescent="0.25">
      <c r="A199" s="26"/>
      <c r="B199" s="7"/>
      <c r="C199" s="5" t="s">
        <v>176</v>
      </c>
      <c r="D199" s="29"/>
      <c r="E199" s="32"/>
      <c r="F199" s="35"/>
      <c r="G199" s="35"/>
    </row>
    <row r="200" spans="1:7" x14ac:dyDescent="0.25">
      <c r="A200" s="26"/>
      <c r="B200" s="7"/>
      <c r="C200" s="5" t="s">
        <v>177</v>
      </c>
      <c r="D200" s="29"/>
      <c r="E200" s="32"/>
      <c r="F200" s="35"/>
      <c r="G200" s="35"/>
    </row>
    <row r="201" spans="1:7" ht="15.75" thickBot="1" x14ac:dyDescent="0.3">
      <c r="A201" s="27"/>
      <c r="B201" s="8"/>
      <c r="C201" s="17" t="s">
        <v>41</v>
      </c>
      <c r="D201" s="30"/>
      <c r="E201" s="33"/>
      <c r="F201" s="36"/>
      <c r="G201" s="36"/>
    </row>
    <row r="202" spans="1:7" ht="22.5" x14ac:dyDescent="0.25">
      <c r="A202" s="25">
        <v>19</v>
      </c>
      <c r="B202" s="24" t="s">
        <v>39</v>
      </c>
      <c r="C202" s="24" t="s">
        <v>180</v>
      </c>
      <c r="D202" s="28">
        <v>3</v>
      </c>
      <c r="E202" s="31" t="s">
        <v>28</v>
      </c>
      <c r="F202" s="34"/>
      <c r="G202" s="34">
        <f t="shared" si="4"/>
        <v>0</v>
      </c>
    </row>
    <row r="203" spans="1:7" ht="22.5" x14ac:dyDescent="0.25">
      <c r="A203" s="26"/>
      <c r="B203" s="6" t="s">
        <v>179</v>
      </c>
      <c r="C203" s="9" t="s">
        <v>181</v>
      </c>
      <c r="D203" s="29"/>
      <c r="E203" s="32"/>
      <c r="F203" s="35"/>
      <c r="G203" s="35"/>
    </row>
    <row r="204" spans="1:7" x14ac:dyDescent="0.25">
      <c r="A204" s="26"/>
      <c r="B204" s="7"/>
      <c r="C204" s="5" t="s">
        <v>182</v>
      </c>
      <c r="D204" s="29"/>
      <c r="E204" s="32"/>
      <c r="F204" s="35"/>
      <c r="G204" s="35"/>
    </row>
    <row r="205" spans="1:7" x14ac:dyDescent="0.25">
      <c r="A205" s="26"/>
      <c r="B205" s="7"/>
      <c r="C205" s="5" t="s">
        <v>183</v>
      </c>
      <c r="D205" s="29"/>
      <c r="E205" s="32"/>
      <c r="F205" s="35"/>
      <c r="G205" s="35"/>
    </row>
    <row r="206" spans="1:7" x14ac:dyDescent="0.25">
      <c r="A206" s="26"/>
      <c r="B206" s="7"/>
      <c r="C206" s="5" t="s">
        <v>184</v>
      </c>
      <c r="D206" s="29"/>
      <c r="E206" s="32"/>
      <c r="F206" s="35"/>
      <c r="G206" s="35"/>
    </row>
    <row r="207" spans="1:7" x14ac:dyDescent="0.25">
      <c r="A207" s="26"/>
      <c r="B207" s="7"/>
      <c r="C207" s="5" t="s">
        <v>185</v>
      </c>
      <c r="D207" s="29"/>
      <c r="E207" s="32"/>
      <c r="F207" s="35"/>
      <c r="G207" s="35"/>
    </row>
    <row r="208" spans="1:7" x14ac:dyDescent="0.25">
      <c r="A208" s="26"/>
      <c r="B208" s="7"/>
      <c r="C208" s="5" t="s">
        <v>186</v>
      </c>
      <c r="D208" s="29"/>
      <c r="E208" s="32"/>
      <c r="F208" s="35"/>
      <c r="G208" s="35"/>
    </row>
    <row r="209" spans="1:7" x14ac:dyDescent="0.25">
      <c r="A209" s="26"/>
      <c r="B209" s="7"/>
      <c r="C209" s="5" t="s">
        <v>187</v>
      </c>
      <c r="D209" s="29"/>
      <c r="E209" s="32"/>
      <c r="F209" s="35"/>
      <c r="G209" s="35"/>
    </row>
    <row r="210" spans="1:7" x14ac:dyDescent="0.25">
      <c r="A210" s="26"/>
      <c r="B210" s="7"/>
      <c r="C210" s="5" t="s">
        <v>188</v>
      </c>
      <c r="D210" s="29"/>
      <c r="E210" s="32"/>
      <c r="F210" s="35"/>
      <c r="G210" s="35"/>
    </row>
    <row r="211" spans="1:7" ht="15.75" thickBot="1" x14ac:dyDescent="0.3">
      <c r="A211" s="27"/>
      <c r="B211" s="8"/>
      <c r="C211" s="17" t="s">
        <v>41</v>
      </c>
      <c r="D211" s="30"/>
      <c r="E211" s="33"/>
      <c r="F211" s="36"/>
      <c r="G211" s="36"/>
    </row>
    <row r="212" spans="1:7" ht="22.5" x14ac:dyDescent="0.25">
      <c r="A212" s="25">
        <v>20</v>
      </c>
      <c r="B212" s="24" t="s">
        <v>39</v>
      </c>
      <c r="C212" s="24" t="s">
        <v>190</v>
      </c>
      <c r="D212" s="28">
        <v>3</v>
      </c>
      <c r="E212" s="31" t="s">
        <v>28</v>
      </c>
      <c r="F212" s="34"/>
      <c r="G212" s="34">
        <f t="shared" si="4"/>
        <v>0</v>
      </c>
    </row>
    <row r="213" spans="1:7" ht="22.5" x14ac:dyDescent="0.25">
      <c r="A213" s="26"/>
      <c r="B213" s="6" t="s">
        <v>189</v>
      </c>
      <c r="C213" s="9" t="s">
        <v>181</v>
      </c>
      <c r="D213" s="29"/>
      <c r="E213" s="32"/>
      <c r="F213" s="35"/>
      <c r="G213" s="35"/>
    </row>
    <row r="214" spans="1:7" x14ac:dyDescent="0.25">
      <c r="A214" s="26"/>
      <c r="B214" s="7"/>
      <c r="C214" s="5" t="s">
        <v>182</v>
      </c>
      <c r="D214" s="29"/>
      <c r="E214" s="32"/>
      <c r="F214" s="35"/>
      <c r="G214" s="35"/>
    </row>
    <row r="215" spans="1:7" x14ac:dyDescent="0.25">
      <c r="A215" s="26"/>
      <c r="B215" s="7"/>
      <c r="C215" s="5" t="s">
        <v>183</v>
      </c>
      <c r="D215" s="29"/>
      <c r="E215" s="32"/>
      <c r="F215" s="35"/>
      <c r="G215" s="35"/>
    </row>
    <row r="216" spans="1:7" x14ac:dyDescent="0.25">
      <c r="A216" s="26"/>
      <c r="B216" s="7"/>
      <c r="C216" s="5" t="s">
        <v>184</v>
      </c>
      <c r="D216" s="29"/>
      <c r="E216" s="32"/>
      <c r="F216" s="35"/>
      <c r="G216" s="35"/>
    </row>
    <row r="217" spans="1:7" x14ac:dyDescent="0.25">
      <c r="A217" s="26"/>
      <c r="B217" s="7"/>
      <c r="C217" s="5" t="s">
        <v>185</v>
      </c>
      <c r="D217" s="29"/>
      <c r="E217" s="32"/>
      <c r="F217" s="35"/>
      <c r="G217" s="35"/>
    </row>
    <row r="218" spans="1:7" x14ac:dyDescent="0.25">
      <c r="A218" s="26"/>
      <c r="B218" s="7"/>
      <c r="C218" s="5" t="s">
        <v>186</v>
      </c>
      <c r="D218" s="29"/>
      <c r="E218" s="32"/>
      <c r="F218" s="35"/>
      <c r="G218" s="35"/>
    </row>
    <row r="219" spans="1:7" x14ac:dyDescent="0.25">
      <c r="A219" s="26"/>
      <c r="B219" s="7"/>
      <c r="C219" s="5" t="s">
        <v>187</v>
      </c>
      <c r="D219" s="29"/>
      <c r="E219" s="32"/>
      <c r="F219" s="35"/>
      <c r="G219" s="35"/>
    </row>
    <row r="220" spans="1:7" x14ac:dyDescent="0.25">
      <c r="A220" s="26"/>
      <c r="B220" s="7"/>
      <c r="C220" s="5" t="s">
        <v>188</v>
      </c>
      <c r="D220" s="29"/>
      <c r="E220" s="32"/>
      <c r="F220" s="35"/>
      <c r="G220" s="35"/>
    </row>
    <row r="221" spans="1:7" ht="15.75" thickBot="1" x14ac:dyDescent="0.3">
      <c r="A221" s="27"/>
      <c r="B221" s="8"/>
      <c r="C221" s="17" t="s">
        <v>41</v>
      </c>
      <c r="D221" s="30"/>
      <c r="E221" s="33"/>
      <c r="F221" s="36"/>
      <c r="G221" s="36"/>
    </row>
    <row r="222" spans="1:7" x14ac:dyDescent="0.25">
      <c r="A222" s="25">
        <v>21</v>
      </c>
      <c r="B222" s="24"/>
      <c r="C222" s="24" t="s">
        <v>192</v>
      </c>
      <c r="D222" s="28">
        <v>1</v>
      </c>
      <c r="E222" s="31" t="s">
        <v>131</v>
      </c>
      <c r="F222" s="34"/>
      <c r="G222" s="34">
        <f t="shared" si="4"/>
        <v>0</v>
      </c>
    </row>
    <row r="223" spans="1:7" ht="15.75" thickBot="1" x14ac:dyDescent="0.3">
      <c r="A223" s="27"/>
      <c r="B223" s="10" t="s">
        <v>191</v>
      </c>
      <c r="C223" s="17" t="s">
        <v>41</v>
      </c>
      <c r="D223" s="30"/>
      <c r="E223" s="33"/>
      <c r="F223" s="36"/>
      <c r="G223" s="36"/>
    </row>
    <row r="224" spans="1:7" ht="15.75" thickBot="1" x14ac:dyDescent="0.3">
      <c r="A224" s="11"/>
      <c r="B224" s="12"/>
      <c r="C224" s="13" t="s">
        <v>49</v>
      </c>
      <c r="D224" s="22"/>
      <c r="E224" s="14"/>
      <c r="F224" s="23"/>
      <c r="G224" s="19">
        <f>SUM(G179:G223)</f>
        <v>0</v>
      </c>
    </row>
    <row r="225" spans="1:7" ht="15.75" thickBot="1" x14ac:dyDescent="0.3">
      <c r="A225" s="11"/>
      <c r="B225" s="15"/>
      <c r="C225" s="13" t="s">
        <v>193</v>
      </c>
      <c r="D225" s="23"/>
      <c r="E225" s="14"/>
      <c r="F225" s="23"/>
      <c r="G225" s="19">
        <f>G77+G154+G176+G224</f>
        <v>0</v>
      </c>
    </row>
    <row r="226" spans="1:7" ht="15.75" thickBot="1" x14ac:dyDescent="0.3">
      <c r="A226" s="11"/>
      <c r="B226" s="15"/>
      <c r="C226" s="13" t="s">
        <v>194</v>
      </c>
      <c r="D226" s="23"/>
      <c r="E226" s="14"/>
      <c r="F226" s="23"/>
      <c r="G226" s="19">
        <f>ROUND(G225*0.23,2)</f>
        <v>0</v>
      </c>
    </row>
    <row r="227" spans="1:7" ht="15.75" thickBot="1" x14ac:dyDescent="0.3">
      <c r="A227" s="11"/>
      <c r="B227" s="15"/>
      <c r="C227" s="13" t="s">
        <v>195</v>
      </c>
      <c r="D227" s="23"/>
      <c r="E227" s="14"/>
      <c r="F227" s="23"/>
      <c r="G227" s="19">
        <f>G225+G226</f>
        <v>0</v>
      </c>
    </row>
  </sheetData>
  <mergeCells count="136">
    <mergeCell ref="A1:G1"/>
    <mergeCell ref="A3:A4"/>
    <mergeCell ref="C3:C4"/>
    <mergeCell ref="D3:D4"/>
    <mergeCell ref="E3:E4"/>
    <mergeCell ref="F3:F4"/>
    <mergeCell ref="G3:G4"/>
    <mergeCell ref="G7:G9"/>
    <mergeCell ref="A10:A14"/>
    <mergeCell ref="D10:D14"/>
    <mergeCell ref="E10:E14"/>
    <mergeCell ref="F10:F14"/>
    <mergeCell ref="G10:G14"/>
    <mergeCell ref="A7:A9"/>
    <mergeCell ref="B7:B9"/>
    <mergeCell ref="D7:D9"/>
    <mergeCell ref="E7:E9"/>
    <mergeCell ref="F7:F9"/>
    <mergeCell ref="A15:A26"/>
    <mergeCell ref="D15:D26"/>
    <mergeCell ref="E15:E26"/>
    <mergeCell ref="F15:F26"/>
    <mergeCell ref="G15:G26"/>
    <mergeCell ref="A27:A30"/>
    <mergeCell ref="D27:D30"/>
    <mergeCell ref="E27:E30"/>
    <mergeCell ref="F27:F30"/>
    <mergeCell ref="G27:G30"/>
    <mergeCell ref="A31:A51"/>
    <mergeCell ref="D31:D51"/>
    <mergeCell ref="E31:E51"/>
    <mergeCell ref="F31:F51"/>
    <mergeCell ref="G31:G51"/>
    <mergeCell ref="A52:A60"/>
    <mergeCell ref="D52:D60"/>
    <mergeCell ref="E52:E60"/>
    <mergeCell ref="F52:F60"/>
    <mergeCell ref="G52:G60"/>
    <mergeCell ref="A61:A64"/>
    <mergeCell ref="D61:D64"/>
    <mergeCell ref="E61:E64"/>
    <mergeCell ref="F61:F64"/>
    <mergeCell ref="G61:G64"/>
    <mergeCell ref="A65:A69"/>
    <mergeCell ref="D65:D69"/>
    <mergeCell ref="E65:E69"/>
    <mergeCell ref="F65:F69"/>
    <mergeCell ref="G65:G69"/>
    <mergeCell ref="G78:G79"/>
    <mergeCell ref="A80:A90"/>
    <mergeCell ref="D80:D90"/>
    <mergeCell ref="E80:E90"/>
    <mergeCell ref="F80:F90"/>
    <mergeCell ref="G80:G90"/>
    <mergeCell ref="A70:A76"/>
    <mergeCell ref="D70:D76"/>
    <mergeCell ref="E70:E76"/>
    <mergeCell ref="F70:F76"/>
    <mergeCell ref="G70:G76"/>
    <mergeCell ref="A78:A79"/>
    <mergeCell ref="B78:B79"/>
    <mergeCell ref="D78:D79"/>
    <mergeCell ref="E78:E79"/>
    <mergeCell ref="F78:F79"/>
    <mergeCell ref="A91:A117"/>
    <mergeCell ref="D91:D117"/>
    <mergeCell ref="E91:E117"/>
    <mergeCell ref="F91:F117"/>
    <mergeCell ref="G91:G117"/>
    <mergeCell ref="A118:A129"/>
    <mergeCell ref="D118:D129"/>
    <mergeCell ref="E118:E129"/>
    <mergeCell ref="F118:F129"/>
    <mergeCell ref="G118:G129"/>
    <mergeCell ref="A130:A141"/>
    <mergeCell ref="D130:D141"/>
    <mergeCell ref="E130:E141"/>
    <mergeCell ref="F130:F141"/>
    <mergeCell ref="G130:G141"/>
    <mergeCell ref="A142:A147"/>
    <mergeCell ref="D142:D147"/>
    <mergeCell ref="E142:E147"/>
    <mergeCell ref="F142:F147"/>
    <mergeCell ref="G142:G147"/>
    <mergeCell ref="A148:A153"/>
    <mergeCell ref="D148:D153"/>
    <mergeCell ref="E148:E153"/>
    <mergeCell ref="F148:F153"/>
    <mergeCell ref="G148:G153"/>
    <mergeCell ref="A155:A156"/>
    <mergeCell ref="B155:B156"/>
    <mergeCell ref="D155:D156"/>
    <mergeCell ref="E155:E156"/>
    <mergeCell ref="F155:F156"/>
    <mergeCell ref="A177:A178"/>
    <mergeCell ref="B177:B178"/>
    <mergeCell ref="D177:D178"/>
    <mergeCell ref="E177:E178"/>
    <mergeCell ref="F177:F178"/>
    <mergeCell ref="G177:G178"/>
    <mergeCell ref="G155:G156"/>
    <mergeCell ref="A157:A175"/>
    <mergeCell ref="D157:D175"/>
    <mergeCell ref="E157:E175"/>
    <mergeCell ref="F157:F175"/>
    <mergeCell ref="G157:G175"/>
    <mergeCell ref="A179:A186"/>
    <mergeCell ref="D179:D186"/>
    <mergeCell ref="E179:E186"/>
    <mergeCell ref="F179:F186"/>
    <mergeCell ref="G179:G186"/>
    <mergeCell ref="A187:A194"/>
    <mergeCell ref="D187:D194"/>
    <mergeCell ref="E187:E194"/>
    <mergeCell ref="F187:F194"/>
    <mergeCell ref="G187:G194"/>
    <mergeCell ref="A195:A201"/>
    <mergeCell ref="D195:D201"/>
    <mergeCell ref="E195:E201"/>
    <mergeCell ref="F195:F201"/>
    <mergeCell ref="G195:G201"/>
    <mergeCell ref="A202:A211"/>
    <mergeCell ref="D202:D211"/>
    <mergeCell ref="E202:E211"/>
    <mergeCell ref="F202:F211"/>
    <mergeCell ref="G202:G211"/>
    <mergeCell ref="A212:A221"/>
    <mergeCell ref="D212:D221"/>
    <mergeCell ref="E212:E221"/>
    <mergeCell ref="F212:F221"/>
    <mergeCell ref="G212:G221"/>
    <mergeCell ref="A222:A223"/>
    <mergeCell ref="D222:D223"/>
    <mergeCell ref="E222:E223"/>
    <mergeCell ref="F222:F223"/>
    <mergeCell ref="G222:G22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piotr.kowalski@pzdmlawa.pl</dc:creator>
  <cp:lastModifiedBy>piotr.kowalski@pzdmlawa.pl</cp:lastModifiedBy>
  <cp:lastPrinted>2024-06-10T09:03:01Z</cp:lastPrinted>
  <dcterms:created xsi:type="dcterms:W3CDTF">2024-06-07T11:11:22Z</dcterms:created>
  <dcterms:modified xsi:type="dcterms:W3CDTF">2024-06-10T09:04:49Z</dcterms:modified>
</cp:coreProperties>
</file>